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5"/>
  </bookViews>
  <sheets>
    <sheet name="прил 2" sheetId="1" r:id="rId1"/>
    <sheet name="прил 3" sheetId="2" r:id="rId2"/>
    <sheet name="прил 4" sheetId="3" r:id="rId3"/>
    <sheet name="прил 5" sheetId="4" r:id="rId4"/>
    <sheet name="прил 6" sheetId="5" r:id="rId5"/>
    <sheet name="прил 7" sheetId="6" r:id="rId6"/>
  </sheets>
  <calcPr calcId="125725"/>
</workbook>
</file>

<file path=xl/calcChain.xml><?xml version="1.0" encoding="utf-8"?>
<calcChain xmlns="http://schemas.openxmlformats.org/spreadsheetml/2006/main">
  <c r="C19" i="5"/>
  <c r="C18"/>
  <c r="C17"/>
  <c r="C15"/>
  <c r="C14"/>
  <c r="C13"/>
  <c r="C31" i="2"/>
  <c r="E56" i="1"/>
  <c r="C56"/>
  <c r="D56"/>
  <c r="H66" i="6"/>
  <c r="G66"/>
  <c r="F66"/>
  <c r="D31" i="2"/>
  <c r="I100" i="4"/>
  <c r="H100"/>
  <c r="G100"/>
  <c r="H100" i="3"/>
  <c r="G100"/>
  <c r="F100"/>
  <c r="E11" i="2"/>
  <c r="E31" s="1"/>
  <c r="D11"/>
  <c r="C11"/>
  <c r="E66" i="1"/>
  <c r="D66"/>
  <c r="C66"/>
  <c r="C50"/>
  <c r="E44"/>
  <c r="D44"/>
  <c r="C44"/>
  <c r="E35"/>
  <c r="E30" s="1"/>
  <c r="D35"/>
  <c r="D30" s="1"/>
  <c r="C35"/>
  <c r="C30" s="1"/>
  <c r="E24"/>
  <c r="D24"/>
  <c r="C24"/>
  <c r="E15"/>
  <c r="E14" s="1"/>
  <c r="D15"/>
  <c r="D14" s="1"/>
  <c r="C15"/>
  <c r="C14" s="1"/>
  <c r="E9"/>
  <c r="E8" s="1"/>
  <c r="D9"/>
  <c r="D8" s="1"/>
  <c r="D7" s="1"/>
  <c r="C9"/>
  <c r="C8" s="1"/>
  <c r="E7" l="1"/>
  <c r="E69" s="1"/>
  <c r="C7"/>
  <c r="E55"/>
  <c r="E54" s="1"/>
  <c r="C55"/>
  <c r="C54" s="1"/>
  <c r="D55"/>
  <c r="D54" s="1"/>
  <c r="D69" s="1"/>
  <c r="C69" l="1"/>
</calcChain>
</file>

<file path=xl/sharedStrings.xml><?xml version="1.0" encoding="utf-8"?>
<sst xmlns="http://schemas.openxmlformats.org/spreadsheetml/2006/main" count="1762" uniqueCount="359">
  <si>
    <t>Наименование кода  дохода бюджета</t>
  </si>
  <si>
    <t>2023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</si>
  <si>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</si>
  <si>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</si>
  <si>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</si>
  <si>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</si>
  <si>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</si>
  <si>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</si>
  <si>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1 01 02020 01 0000 110</t>
  </si>
  <si>
    <t>Налог на доходы физических лиц 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</t>
  </si>
  <si>
    <t xml:space="preserve"> учредившие адвокатские кабинеты, и других лиц, занимающихся частной практикой в соотвествии со статьей 227 Налогового кодекса Российской Федерации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</si>
  <si>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</si>
  <si>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</si>
  <si>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1 01 02030 01 000 110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</si>
  <si>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</si>
  <si>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</si>
  <si>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</si>
  <si>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</si>
  <si>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</si>
  <si>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</si>
  <si>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</si>
  <si>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</si>
  <si>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</si>
  <si>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</si>
  <si>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</si>
  <si>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</si>
  <si>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</si>
  <si>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</si>
  <si>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</si>
  <si>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</si>
  <si>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</si>
  <si>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</si>
  <si>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</si>
  <si>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</si>
  <si>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</si>
  <si>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</si>
  <si>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</si>
  <si>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</si>
  <si>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</si>
  <si>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</si>
  <si>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</si>
  <si>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1 06 01000  00000 110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</si>
  <si>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</si>
  <si>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</si>
  <si>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</si>
  <si>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</si>
  <si>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</si>
  <si>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</si>
  <si>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</si>
  <si>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</si>
  <si>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организации обладающих земельным участком  расположенным в границах сельских поселений</t>
  </si>
  <si>
    <t>1 06 06040 00 0000 110</t>
  </si>
  <si>
    <t>Земельный налог с физических лиц</t>
  </si>
  <si>
    <t>1 06 06043 10 0000 110</t>
  </si>
  <si>
    <t>Земельный налог с физических лиц обладающих земельным участком расположенным в границах сельских поселений.</t>
  </si>
  <si>
    <t>1 08 00000 00 0000 00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</si>
  <si>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</si>
  <si>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</si>
  <si>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</si>
  <si>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</si>
  <si>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</si>
  <si>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</t>
  </si>
  <si>
    <t xml:space="preserve">ДОХОДЫ ОТ ИСПОЛЬЗОВАНИЯ ИМУЩЕСТВА, НАХОДЯЩЕГОСЯ В ГОСУДАРСТВЕННОЙ И МУНИЦИПАЛЬНОЙ СОБСТВЕННОСТИ </t>
  </si>
  <si>
    <t>1 11 05075 10 0000 120</t>
  </si>
  <si>
    <t>1 13 00000 00 0000 130</t>
  </si>
  <si>
    <t>ДОХОДЫ ОТ ОКАЗАНИЯ ПЛАТНЫХ УСЛУГ И КОМПЕНСАЦИИ ЗАТРАТ ГОСУДАРСТВА</t>
  </si>
  <si>
    <t>1 13 02000 00 0000 130</t>
  </si>
  <si>
    <t xml:space="preserve"> Доходы от компенсации затрат государства</t>
  </si>
  <si>
    <t>1 13 02060 00 0000 130</t>
  </si>
  <si>
    <t>Доходы,  поступающие в порядке возмещения расходов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</si>
  <si>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</si>
  <si>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эксплуатаций имущества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</si>
  <si>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</si>
  <si>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</si>
  <si>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</si>
  <si>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</si>
  <si>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</si>
  <si>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</si>
  <si>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2 02 15001 00 0000 150</t>
  </si>
  <si>
    <t>Дотации на выравнивание бюджетной обеспеченности</t>
  </si>
  <si>
    <t>2 02 15001 10 0000 150</t>
  </si>
  <si>
    <t>Дотации бюджетам  сельских поселений на выравнивание бюджетной обеспеченности из бюджета субъекта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</si>
  <si>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</si>
  <si>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</si>
  <si>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</si>
  <si>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 xml:space="preserve">Дотации бюджетам  сельских поселений на выравнивание бюджетной обеспеченности из бюджетов муниципальных районов 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</si>
  <si>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</si>
  <si>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</si>
  <si>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</si>
  <si>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 xml:space="preserve">Субвенции бюджетам бюджетной системы Российской Федерации 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</si>
  <si>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</si>
  <si>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</si>
  <si>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</si>
  <si>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</si>
  <si>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</si>
  <si>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2024 год</t>
  </si>
  <si>
    <t>2025 год</t>
  </si>
  <si>
    <t>1 03 02251 01 0000 110</t>
  </si>
  <si>
    <t>1 11 05025 10 0000 120</t>
  </si>
  <si>
    <t>2 02 25576 10 0000 150</t>
  </si>
  <si>
    <t>Доходы, получаемые в виде арендной платы, а также средства от продажи права на заключение договоров аренды за земли, находящиеся  в собственности сельских поселений (за исключением земельных участков муниципальных бюджетных и автономных учреждений)</t>
  </si>
  <si>
    <t>Код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</si>
  <si>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</si>
  <si>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</si>
  <si>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субъектов Российской Федерации и муниципального образования</t>
  </si>
  <si>
    <t xml:space="preserve"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</si>
  <si>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 налоговых и таможенных органов и органов финансового надзора</t>
  </si>
  <si>
    <t>Национальная оборона</t>
  </si>
  <si>
    <t>Мобилизационная и 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</si>
  <si>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</si>
  <si>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</si>
  <si>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</si>
  <si>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</si>
  <si>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</si>
  <si>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</si>
  <si>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</si>
  <si>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Другие вопросы в области культуры, кинематографии</t>
  </si>
  <si>
    <t xml:space="preserve"> Физическая культура и спорт</t>
  </si>
  <si>
    <t>Физическая культура</t>
  </si>
  <si>
    <t>Условно утвержденные расходы</t>
  </si>
  <si>
    <t>Итого расходов</t>
  </si>
  <si>
    <t xml:space="preserve">Распределение расходов местного бюджета по разделам и подразделам
функциональной классификации на 2023 год и на  плановый период 2024 и 2025 годов
</t>
  </si>
  <si>
    <t>0100</t>
  </si>
  <si>
    <t>0102</t>
  </si>
  <si>
    <t>0104</t>
  </si>
  <si>
    <t>0106</t>
  </si>
  <si>
    <t>0200</t>
  </si>
  <si>
    <t>0203</t>
  </si>
  <si>
    <t>0400</t>
  </si>
  <si>
    <t>0409</t>
  </si>
  <si>
    <t>0500</t>
  </si>
  <si>
    <t>0501</t>
  </si>
  <si>
    <t>0503</t>
  </si>
  <si>
    <t>0800</t>
  </si>
  <si>
    <t>0801</t>
  </si>
  <si>
    <t>0804</t>
  </si>
  <si>
    <t xml:space="preserve">Наименование </t>
  </si>
  <si>
    <t>РЗ</t>
  </si>
  <si>
    <t>ПР</t>
  </si>
  <si>
    <t>ЦСР</t>
  </si>
  <si>
    <t>ВР</t>
  </si>
  <si>
    <t>2023 г</t>
  </si>
  <si>
    <t>2024 г</t>
  </si>
  <si>
    <t>00 0 00 00000</t>
  </si>
  <si>
    <t>00 0 00 00000</t>
  </si>
  <si>
    <t>07 0 00 00000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</si>
  <si>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</si>
  <si>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</si>
  <si>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 высших исполнительных  органов государственной власти субъектов Российской Федерации  местных администраций</t>
  </si>
  <si>
    <t>Центральный аппарат</t>
  </si>
  <si>
    <t>Расходы на выплаты персоналу государственных муниципальных) органов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</si>
  <si>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</si>
  <si>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</si>
  <si>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Уплата налогов , сборов и иных платежей</t>
  </si>
  <si>
    <t>Не программные мероприятия</t>
  </si>
  <si>
    <t>77 0 00 00000</t>
  </si>
  <si>
    <t>Руководство и управление в сфере установленных функций органов муниципальной власти</t>
  </si>
  <si>
    <t>77 1 00 00000</t>
  </si>
  <si>
    <t>77 1 00 10020</t>
  </si>
  <si>
    <t xml:space="preserve">77 1 00 10020 </t>
  </si>
  <si>
    <t>Другие общегосударственные вопросы</t>
  </si>
  <si>
    <t>Субвенции на осуществление первичного воинского учета на территориях, где отсутствуют военные комиссариаты</t>
  </si>
  <si>
    <t>03 0 00 00000</t>
  </si>
  <si>
    <t>02 0 00 00000</t>
  </si>
  <si>
    <t>Мероприятия по ремонту и содержанию улично-дорожной сети</t>
  </si>
  <si>
    <t>Мероприятие по содержанию жилищного фонда</t>
  </si>
  <si>
    <t>Создание условий для организации досуга и обеспечения жителей поселения услугами организации культуры</t>
  </si>
  <si>
    <t>Основное мероприятие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поселения»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</si>
  <si>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</si>
  <si>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</si>
  <si>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Физическая культура и спорт</t>
  </si>
  <si>
    <t>Организация проведения официальных физкультурно-оздоровительных и спортивных мероприятий</t>
  </si>
  <si>
    <t>ИТОГО</t>
  </si>
  <si>
    <t xml:space="preserve">                      </t>
  </si>
  <si>
    <t xml:space="preserve">                                                                                                                          </t>
  </si>
  <si>
    <t xml:space="preserve">                                         </t>
  </si>
  <si>
    <t>01</t>
  </si>
  <si>
    <t>00</t>
  </si>
  <si>
    <t>04</t>
  </si>
  <si>
    <t>03</t>
  </si>
  <si>
    <t>02</t>
  </si>
  <si>
    <t>09</t>
  </si>
  <si>
    <t>06</t>
  </si>
  <si>
    <t>05</t>
  </si>
  <si>
    <t>08</t>
  </si>
  <si>
    <t xml:space="preserve">Распределение бюджетных ассигнований местного бюджета на 2023 год и на плановый период 2024 и 2025 годов                                                                             по разделам, подразделам, целевым статьям,   группам, подгруппам видов расходов, функциональной классификации расходов бюджетов                                        </t>
  </si>
  <si>
    <t>2025 г</t>
  </si>
  <si>
    <t>0113</t>
  </si>
  <si>
    <t>07 4 00 00000</t>
  </si>
  <si>
    <t>0</t>
  </si>
  <si>
    <t>Комплексы процессных мероприятий</t>
  </si>
  <si>
    <t>Муниципальная программа «Реализация муниципальной политики на территории муниципального образования Красночабанский сельсовет Домбаровского района Оренбургской области» на 2023-2028 годы</t>
  </si>
  <si>
    <t>Комплекс процессных мероприятий  "Осуществление деятельности главы сельсовета и аппарата управления"</t>
  </si>
  <si>
    <t>07 4 01 00000</t>
  </si>
  <si>
    <t>07 4 01 10010</t>
  </si>
  <si>
    <t>733345</t>
  </si>
  <si>
    <t>000</t>
  </si>
  <si>
    <t>1571355</t>
  </si>
  <si>
    <t>1254664</t>
  </si>
  <si>
    <t>311891</t>
  </si>
  <si>
    <t>Комплекс процессных мероприятий «Осуществление деятельности  аппарата управления»</t>
  </si>
  <si>
    <t>07 4 01 10020</t>
  </si>
  <si>
    <t>2600</t>
  </si>
  <si>
    <t>13</t>
  </si>
  <si>
    <t>07 4 01 01110</t>
  </si>
  <si>
    <t>Хозяйственное обеспечение деятельности администрации сельсовета</t>
  </si>
  <si>
    <t>240</t>
  </si>
  <si>
    <t>850</t>
  </si>
  <si>
    <t>281356</t>
  </si>
  <si>
    <t>128500</t>
  </si>
  <si>
    <t>134500</t>
  </si>
  <si>
    <t>139400</t>
  </si>
  <si>
    <t xml:space="preserve">Комплекс процессных мероприятий "Обеспечение осуществления переданных полномочий" </t>
  </si>
  <si>
    <t>07 4 02 00000</t>
  </si>
  <si>
    <t>07 4 02 51180</t>
  </si>
  <si>
    <t>548790</t>
  </si>
  <si>
    <t>577007</t>
  </si>
  <si>
    <t>603971</t>
  </si>
  <si>
    <t>Комплекс процессных мероприятий «Финансовое обеспечение мероприятий  по ремонту  улично- дорожной сети»</t>
  </si>
  <si>
    <t>02 4 00 00000</t>
  </si>
  <si>
    <t>02 4 01 00000</t>
  </si>
  <si>
    <t>02 4 01 00040</t>
  </si>
  <si>
    <t>Муниципальная программа «Комплексное развитие систем коммунальной и транспортной инфраструктуры в МО Красночабанский сельсовет на 2023-2028 годы»</t>
  </si>
  <si>
    <t>22114</t>
  </si>
  <si>
    <t>02 4 03 00000</t>
  </si>
  <si>
    <t>02 4 03 00060</t>
  </si>
  <si>
    <t>Комплекс процессных мероприятий «Содержание муниципального жилищного фонда»</t>
  </si>
  <si>
    <t>08 0 00 00000</t>
  </si>
  <si>
    <t>Муниципальная программа «Благоустройство территории МО Красночабанский сельсовет Домбаровского района Оренбургской области на 2023-2028 годы»</t>
  </si>
  <si>
    <t>Комплекс процессных мероприятий «Создание и развитие инфраструктуры в сельских территориях»</t>
  </si>
  <si>
    <t>08 4 01 00000</t>
  </si>
  <si>
    <t>08 4 01 L5760</t>
  </si>
  <si>
    <t>1290100</t>
  </si>
  <si>
    <t>Комплекс процессных мероприятий «Финансовое обеспечение создания условий для организации досуга и обеспечения жителей поселения услугами организации культуры»</t>
  </si>
  <si>
    <t>03 4 00 00000</t>
  </si>
  <si>
    <t>2508600</t>
  </si>
  <si>
    <t>03 4 02 00000</t>
  </si>
  <si>
    <t>03 4 02 01040</t>
  </si>
  <si>
    <t>1263800</t>
  </si>
  <si>
    <t>03 4 03 00000</t>
  </si>
  <si>
    <t>03 4 03 01060</t>
  </si>
  <si>
    <t xml:space="preserve">03 4 03 01060 </t>
  </si>
  <si>
    <t>403600</t>
  </si>
  <si>
    <t>841200</t>
  </si>
  <si>
    <t>03 4 02 01050</t>
  </si>
  <si>
    <t>11</t>
  </si>
  <si>
    <t>47300</t>
  </si>
  <si>
    <t>Комплекс процессных мероприятий «Финансовое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мероприятий»</t>
  </si>
  <si>
    <t>03 4 05 00000</t>
  </si>
  <si>
    <t>2588656</t>
  </si>
  <si>
    <t xml:space="preserve">Распределение расходов местного бюджета по разделам, подразделам, целевым статьям расходов, группам и подгруппам, видам расходов ведомственной классификации, расходов бюджетов Российской Федерации на 2023 год и плановый период 2024 и 2025 годов разделам, подразделам, целевым статьям,   группам, подгруппам видов расходов, функциональной классификации расходов бюджетов                                        </t>
  </si>
  <si>
    <t>ГЛ</t>
  </si>
  <si>
    <t>018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</si>
  <si>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</si>
  <si>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</si>
  <si>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</si>
  <si>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</si>
  <si>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</si>
  <si>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</si>
  <si>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</si>
  <si>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</si>
  <si>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</si>
  <si>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</si>
  <si>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</si>
  <si>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</si>
  <si>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</si>
  <si>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</si>
  <si>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</si>
  <si>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</si>
  <si>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</si>
  <si>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</si>
  <si>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</si>
  <si>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муниципальных районов</t>
  </si>
  <si>
    <t xml:space="preserve">ИСТОЧНИКИ ВНУТРЕННЕГО ФИНАНСИРОВАНИЯ ДЕФИЦИТА
МЕСТНОГО  БЮДЖЕТА НА 2023 ГОД И ПЛАНОВЫЙ ПЕРИОД 2024-2025гг.
</t>
  </si>
  <si>
    <t>000 01 00 00 00 00 0000 000</t>
  </si>
  <si>
    <t>рублей</t>
  </si>
  <si>
    <t>№ п/п</t>
  </si>
  <si>
    <t>2024 г.</t>
  </si>
  <si>
    <t>Иные закупки товаров, работ и  услуг для обеспечения государственных (муниципальных нужд)</t>
  </si>
  <si>
    <t>Мероприятия по ремонту  и содержанию улично-дорожной сети</t>
  </si>
  <si>
    <t>Организации библиотечного обслуживания населения, комплектование и обеспечение сохранности библиотечных фондов библиотек поселения»</t>
  </si>
  <si>
    <t>Иные  межбюджетные трансферты</t>
  </si>
  <si>
    <t>Итого</t>
  </si>
  <si>
    <t xml:space="preserve">                          </t>
  </si>
  <si>
    <t>РАСПРЕДЕЛЕНИЕ БЮДЖЕТНЫХ АССИГНОВАНИЙ МЕСТНОГО БЮДЖЕТА ПО ЦЕЛЕВЫМ СТАТЬЯМ (МУНИЦИПАЛЬНЫМ ПРОГРАММАМ КРАСНОЧАБАНСКОГО СЕЛЬСОВЕТА И НЕПРОГРАММНЫМ НАПРАВЛЕНИЯМ ДЕЯТЕЛЬНОСТИ), РАЗДЕЛАМ, ПОДРАЗДЕЛАМ, ГРУППАМ И ПОДГРУППАМ ВИДОВ РАСХОДОВ КЛАССИФИКАЦИИ РАСХОДОВ  НА 2023 ГОД  И НА ПЛАНОВЫЙ ПЕРИОД  2024-2025 гг.</t>
  </si>
  <si>
    <t>2025 г.</t>
  </si>
  <si>
    <t>Муниципальная программа «Комплексное развитие систем коммунальной и транспортной инфраструктуры МО Красночабанский сельсовет Домбаровского района Оренбургской области на 2023-2028 годы»</t>
  </si>
  <si>
    <t>Комплекс процессных мероприятий «Финансовое обеспечение мероприятий по ремонту улично-дорожной сети»</t>
  </si>
  <si>
    <t>Комплекс процессных мероприятий  «Содержание муниципального жилищного фонда»</t>
  </si>
  <si>
    <t>Комплекс процессных мероприятий "Финансовое обеспечение создания условий для  организации досуга и обеспечения жителей поселения услугами организации культуры»</t>
  </si>
  <si>
    <t>Комплекс процессных мероприятий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</t>
  </si>
  <si>
    <t>Учебно-методические кабинеты, централизованные бухгалтерии, группы хозяйственного обслуживания организации культуры»</t>
  </si>
  <si>
    <t>03 4 05 01170</t>
  </si>
  <si>
    <t xml:space="preserve"> Муниципальная программа «Реализация муниципальной политики на территории муниципального образования Красночабанский сельсовет Домбаровского района Оренбургской области» на 2023-2028 годы</t>
  </si>
  <si>
    <t>Комплекс процессных мероприятий "Осуществление деятельности главы сельсовета и аппарата управления"</t>
  </si>
  <si>
    <t>Комплекс процессных мероприятий «Обеспечение осуществления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</si>
  <si>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</si>
  <si>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08 4 00 00000</t>
  </si>
  <si>
    <t>1494854</t>
  </si>
  <si>
    <t>1397084</t>
  </si>
  <si>
    <t>758909</t>
  </si>
  <si>
    <t>754109</t>
  </si>
  <si>
    <t>656339</t>
  </si>
  <si>
    <t>661139</t>
  </si>
  <si>
    <t>Комплекс процессных мероприятий «Финансовое обеспечение мероприятий по благоустройству территории»</t>
  </si>
  <si>
    <t>02 4 05 00000</t>
  </si>
  <si>
    <t>50000</t>
  </si>
  <si>
    <t>Прочее благоустройство</t>
  </si>
  <si>
    <t>02 4 05 00090</t>
  </si>
  <si>
    <t>1340100</t>
  </si>
  <si>
    <r>
      <t xml:space="preserve">Муниципальная программа "Комплексного социально-экономического развития Красночабанского сельсовета  </t>
    </r>
    <r>
      <rPr>
        <b/>
        <sz val="9"/>
        <rFont val="Times New Roman"/>
        <family val="1"/>
        <charset val="204"/>
      </rPr>
      <t>Домбаровского района Оренбургской области</t>
    </r>
  </si>
  <si>
    <t xml:space="preserve"> на среднесрочную перспективу 2023-2033 годы"</t>
  </si>
  <si>
    <t xml:space="preserve">Муниципальная программа "Комплексного социально-экономического развития Красночабанского сельсовета  Домбаровского района Оренбургской области на среднесрочную перспективу 2023-2033 годы" </t>
  </si>
  <si>
    <t>Муниципальная программа "Комплексного социально-экономического развития Красночабанского сельсовета  Домбаровского района Оренбургской области</t>
  </si>
  <si>
    <t xml:space="preserve">Муниципальная программа "Комплексного социально-экономического развития Красночабанского сельсовета  Домбаровского района Оренбургской области на среднесрочную перспективу  2023- 2033 годы" </t>
  </si>
  <si>
    <t xml:space="preserve"> на среднесрочную перспективу 2023- 2033 годы"</t>
  </si>
  <si>
    <t>Непрограммные мероприятия</t>
  </si>
  <si>
    <t xml:space="preserve">Поступление доходов в бюджет муниципального образования  по кодам видов доходов, подвидов доходов  на 2023 год и плановый период 2024 и 2025 годов
</t>
  </si>
  <si>
    <t>1 11 05000 00 0000 120</t>
  </si>
  <si>
    <t>1 11 05070 00 0000 120</t>
  </si>
  <si>
    <t>1 11 05020 00 0000 120</t>
  </si>
  <si>
    <t>Доходы от сдачи в аренду имущества, составляющую государственную (муниципальную) казну (за исключением  земельных участков</t>
  </si>
  <si>
    <t>Доходы от сдачи в аренду имущества, составляющую казну сельских поселений (за исключением  земельных участков)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</si>
  <si>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</si>
  <si>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</si>
  <si>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2 02 20216 10 0000 150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</si>
  <si>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</si>
  <si>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469000</t>
  </si>
  <si>
    <t>Софинансирования расходов по капитальному ремонту и ремонту автомобильных дорог общего пользования населенных пунктов</t>
  </si>
  <si>
    <t>0502</t>
  </si>
  <si>
    <t>Коммунальное хозяйство</t>
  </si>
  <si>
    <t>02 4 04 00070</t>
  </si>
  <si>
    <t>Мероприятия по содержанию объектов водоснабжения</t>
  </si>
  <si>
    <t>02 4 04 00000</t>
  </si>
  <si>
    <t>Комплекс процессных мероприятий «Содержание объектов водоснабжения»</t>
  </si>
  <si>
    <t xml:space="preserve">000 </t>
  </si>
  <si>
    <t>02 4 02 S0410</t>
  </si>
  <si>
    <t>02 4 02 00000</t>
  </si>
  <si>
    <t>Комплекс процессных мероприятий «Финансовое обеспечение мероприятий по ремонту и содержанию улично-дорожной сети за счет областных средств»</t>
  </si>
  <si>
    <t>1667400</t>
  </si>
  <si>
    <t>1017790</t>
  </si>
  <si>
    <t>1072971</t>
  </si>
  <si>
    <t xml:space="preserve">04 </t>
  </si>
  <si>
    <t xml:space="preserve">Софинансирование расходов по капитальному ремонту и ремонту автомобильных дорог общего пользования населенных пунктов </t>
  </si>
  <si>
    <t>Субсидии бюджетам сельских территорий на обеспечение комплексного развития сельских территорий</t>
  </si>
  <si>
    <t>Обустройство площадок для накопления твердых коммунальных отходов</t>
  </si>
  <si>
    <t>72114</t>
  </si>
  <si>
    <t>2 02 19999 10 0000 150</t>
  </si>
  <si>
    <t>2 02 19999 00  0000 150</t>
  </si>
  <si>
    <t>Прочие дотации бюджетам поселений</t>
  </si>
  <si>
    <t xml:space="preserve">Прочие дотации </t>
  </si>
  <si>
    <t>278936</t>
  </si>
  <si>
    <t>2420</t>
  </si>
  <si>
    <t xml:space="preserve"> Приложение№2                                                                                                                                                                                                                               к  решению Совета депутатов
Муниципального образования
Красночабанский сельсовет
Домбаровского района
Оренбургской области
   №28-1  от 29.12.2022г. 
</t>
  </si>
  <si>
    <t xml:space="preserve">Приложение № 3
к    решению Совета депутатов
 Муниципального образования
Красночабанский сельсовет
 Домбаровского района 
Оренбургской области 
№ 28-1  от 29.12.2022г.                                                                                                                                                                              
</t>
  </si>
  <si>
    <t xml:space="preserve">Приложение 4
к   решению Совета депутатов 
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№28-1 от 29.12.2022г.
</t>
  </si>
  <si>
    <t xml:space="preserve">Приложение 5
к   решению Совета депутатов 
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№28-1 от 29.12.2022г.
</t>
  </si>
  <si>
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к  решения Совета депутатов                                                                                                                                                                                                                                                       Муниципального  образования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                                                                                                                                               №28-1 от 29.12.2022г.
</t>
  </si>
  <si>
    <r>
      <t xml:space="preserve">
  </t>
    </r>
    <r>
      <rPr>
        <sz val="10"/>
        <color theme="1"/>
        <rFont val="Times New Roman"/>
        <family val="1"/>
        <charset val="204"/>
      </rPr>
      <t>Приложение № 7                                              
к  решению  Совета депутатов
Муниципального образования
Красночабанский сельсовет                                                                       
                             Домбаровского района 
                                                 Оренбургской области
№28-1 от  29.12.2022г.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</si>
</sst>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6" fillId="0" borderId="4" xfId="0" applyFont="1" applyBorder="1" applyAlignment="1">
      <alignment horizontal="center" wrapText="1"/>
    </xf>
    <xf numFmtId="0" fontId="3" fillId="0" borderId="0" xfId="0" applyFont="1"/>
    <xf numFmtId="0" fontId="4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9" fontId="0" fillId="0" borderId="0" xfId="0" applyNumberFormat="1"/>
    <xf numFmtId="0" fontId="9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 applyFont="1"/>
    <xf numFmtId="0" fontId="3" fillId="0" borderId="3" xfId="0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2" fillId="0" borderId="0" xfId="0" applyFont="1"/>
    <xf numFmtId="49" fontId="12" fillId="0" borderId="0" xfId="0" applyNumberFormat="1" applyFont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14" fillId="0" borderId="1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1" fillId="0" borderId="12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/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/>
    </xf>
    <xf numFmtId="49" fontId="10" fillId="0" borderId="12" xfId="0" applyNumberFormat="1" applyFont="1" applyBorder="1" applyAlignment="1">
      <alignment horizontal="left" vertical="top" wrapText="1"/>
    </xf>
    <xf numFmtId="0" fontId="14" fillId="0" borderId="14" xfId="0" applyFont="1" applyBorder="1"/>
    <xf numFmtId="49" fontId="10" fillId="0" borderId="0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left" vertical="top" wrapText="1"/>
    </xf>
    <xf numFmtId="0" fontId="14" fillId="0" borderId="0" xfId="0" applyFont="1" applyAlignment="1">
      <alignment wrapText="1"/>
    </xf>
    <xf numFmtId="0" fontId="14" fillId="0" borderId="14" xfId="0" applyFont="1" applyBorder="1" applyAlignment="1">
      <alignment wrapText="1"/>
    </xf>
    <xf numFmtId="0" fontId="10" fillId="0" borderId="12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1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center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9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12" xfId="0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9"/>
  <sheetViews>
    <sheetView workbookViewId="0">
      <selection activeCell="C1" sqref="C1:E1"/>
    </sheetView>
  </sheetViews>
  <sheetFormatPr defaultRowHeight="15"/>
  <cols>
    <col min="1" max="1" width="25.28515625" customWidth="1"/>
    <col min="2" max="2" width="53" customWidth="1"/>
    <col min="3" max="3" width="16.140625" customWidth="1"/>
    <col min="4" max="4" width="12.85546875" customWidth="1"/>
    <col min="5" max="5" width="13.7109375" customWidth="1"/>
  </cols>
  <sheetData>
    <row r="1" spans="1:6" ht="105.75" customHeight="1">
      <c r="A1" s="1"/>
      <c r="B1" s="1"/>
      <c r="C1" s="131" t="s">
        <v>353</v>
      </c>
      <c r="D1" s="131"/>
      <c r="E1" s="131"/>
    </row>
    <row r="2" spans="1:6" ht="0.75" customHeight="1">
      <c r="A2" s="1"/>
      <c r="B2" s="1"/>
      <c r="C2" s="1"/>
      <c r="D2" s="1"/>
      <c r="E2" s="1"/>
    </row>
    <row r="3" spans="1:6" ht="46.5" customHeight="1">
      <c r="A3" s="132" t="s">
        <v>317</v>
      </c>
      <c r="B3" s="132"/>
      <c r="C3" s="132"/>
      <c r="D3" s="132"/>
      <c r="E3" s="132"/>
    </row>
    <row r="4" spans="1:6" ht="1.5" hidden="1" customHeight="1">
      <c r="A4" s="2"/>
    </row>
    <row r="5" spans="1:6" ht="17.25" customHeight="1" thickBot="1">
      <c r="A5" s="2"/>
      <c r="E5" s="64" t="s">
        <v>275</v>
      </c>
    </row>
    <row r="6" spans="1:6" ht="26.25" customHeight="1" thickBot="1">
      <c r="A6" s="8"/>
      <c r="B6" s="4" t="s">
        <v>0</v>
      </c>
      <c r="C6" s="4" t="s">
        <v>1</v>
      </c>
      <c r="D6" s="4" t="s">
        <v>95</v>
      </c>
      <c r="E6" s="4" t="s">
        <v>96</v>
      </c>
      <c r="F6" s="9"/>
    </row>
    <row r="7" spans="1:6" ht="26.25" customHeight="1" thickBot="1">
      <c r="A7" s="10" t="s">
        <v>2</v>
      </c>
      <c r="B7" s="7" t="s">
        <v>3</v>
      </c>
      <c r="C7" s="7">
        <f>C8+C14+C24+C30+C41+C44+C50</f>
        <v>1638460</v>
      </c>
      <c r="D7" s="7">
        <f>D8+D14+D24+D30+D41+D44+D50</f>
        <v>1496704</v>
      </c>
      <c r="E7" s="7">
        <f>E8+E14+E24+E30+E41+E44+E50</f>
        <v>1530426</v>
      </c>
      <c r="F7" s="9"/>
    </row>
    <row r="8" spans="1:6" ht="24.75" customHeight="1" thickBot="1">
      <c r="A8" s="10" t="s">
        <v>4</v>
      </c>
      <c r="B8" s="7" t="s">
        <v>5</v>
      </c>
      <c r="C8" s="7">
        <f>C9</f>
        <v>306300</v>
      </c>
      <c r="D8" s="7">
        <f>D9</f>
        <v>313200</v>
      </c>
      <c r="E8" s="7">
        <f>E9</f>
        <v>323700</v>
      </c>
      <c r="F8" s="9"/>
    </row>
    <row r="9" spans="1:6" ht="24.75" customHeight="1" thickBot="1">
      <c r="A9" s="10" t="s">
        <v>6</v>
      </c>
      <c r="B9" s="7" t="s">
        <v>7</v>
      </c>
      <c r="C9" s="7">
        <f>C10+C12+C13</f>
        <v>306300</v>
      </c>
      <c r="D9" s="7">
        <f>D10+D12+D13</f>
        <v>313200</v>
      </c>
      <c r="E9" s="7">
        <f>E10+E12+E13</f>
        <v>323700</v>
      </c>
      <c r="F9" s="9"/>
    </row>
    <row r="10" spans="1:6" ht="79.5" customHeight="1">
      <c r="A10" s="138" t="s">
        <v>8</v>
      </c>
      <c r="B10" s="11" t="s">
        <v>9</v>
      </c>
      <c r="C10" s="138">
        <v>0</v>
      </c>
      <c r="D10" s="138">
        <v>0</v>
      </c>
      <c r="E10" s="138">
        <v>0</v>
      </c>
      <c r="F10" s="140"/>
    </row>
    <row r="11" spans="1:6" ht="48" customHeight="1" thickBot="1">
      <c r="A11" s="139"/>
      <c r="B11" s="5" t="s">
        <v>10</v>
      </c>
      <c r="C11" s="139"/>
      <c r="D11" s="139"/>
      <c r="E11" s="139"/>
      <c r="F11" s="140"/>
    </row>
    <row r="12" spans="1:6" ht="102" customHeight="1" thickBot="1">
      <c r="A12" s="12" t="s">
        <v>11</v>
      </c>
      <c r="B12" s="5" t="s">
        <v>12</v>
      </c>
      <c r="C12" s="5">
        <v>305550</v>
      </c>
      <c r="D12" s="5">
        <v>312450</v>
      </c>
      <c r="E12" s="5">
        <v>322950</v>
      </c>
      <c r="F12" s="9"/>
    </row>
    <row r="13" spans="1:6" ht="50.25" customHeight="1" thickBot="1">
      <c r="A13" s="12" t="s">
        <v>13</v>
      </c>
      <c r="B13" s="5" t="s">
        <v>14</v>
      </c>
      <c r="C13" s="5">
        <v>750</v>
      </c>
      <c r="D13" s="5">
        <v>750</v>
      </c>
      <c r="E13" s="5">
        <v>750</v>
      </c>
      <c r="F13" s="9"/>
    </row>
    <row r="14" spans="1:6" ht="54" customHeight="1" thickBot="1">
      <c r="A14" s="10" t="s">
        <v>15</v>
      </c>
      <c r="B14" s="13" t="s">
        <v>16</v>
      </c>
      <c r="C14" s="7">
        <f>C15</f>
        <v>548790</v>
      </c>
      <c r="D14" s="7">
        <f>D15</f>
        <v>577007</v>
      </c>
      <c r="E14" s="7">
        <f>E15</f>
        <v>603971</v>
      </c>
      <c r="F14" s="9"/>
    </row>
    <row r="15" spans="1:6" ht="48" customHeight="1" thickBot="1">
      <c r="A15" s="10" t="s">
        <v>17</v>
      </c>
      <c r="B15" s="13" t="s">
        <v>18</v>
      </c>
      <c r="C15" s="7">
        <f>C16+C18+C20+C22</f>
        <v>548790</v>
      </c>
      <c r="D15" s="7">
        <f>D16+D18+D20+D22</f>
        <v>577007</v>
      </c>
      <c r="E15" s="7">
        <f>E16+E18+E20+E22</f>
        <v>603971</v>
      </c>
      <c r="F15" s="9"/>
    </row>
    <row r="16" spans="1:6" ht="92.25" customHeight="1" thickBot="1">
      <c r="A16" s="12" t="s">
        <v>19</v>
      </c>
      <c r="B16" s="14" t="s">
        <v>20</v>
      </c>
      <c r="C16" s="5">
        <v>259934</v>
      </c>
      <c r="D16" s="5">
        <v>275280</v>
      </c>
      <c r="E16" s="5">
        <v>288852</v>
      </c>
      <c r="F16" s="9"/>
    </row>
    <row r="17" spans="1:6" ht="129" customHeight="1" thickBot="1">
      <c r="A17" s="12" t="s">
        <v>21</v>
      </c>
      <c r="B17" s="14" t="s">
        <v>22</v>
      </c>
      <c r="C17" s="5">
        <v>259934</v>
      </c>
      <c r="D17" s="5">
        <v>275280</v>
      </c>
      <c r="E17" s="5">
        <v>288852</v>
      </c>
      <c r="F17" s="9"/>
    </row>
    <row r="18" spans="1:6" ht="115.5" customHeight="1" thickBot="1">
      <c r="A18" s="12" t="s">
        <v>23</v>
      </c>
      <c r="B18" s="14" t="s">
        <v>24</v>
      </c>
      <c r="C18" s="5">
        <v>1806</v>
      </c>
      <c r="D18" s="5">
        <v>1880</v>
      </c>
      <c r="E18" s="5">
        <v>1922</v>
      </c>
      <c r="F18" s="9"/>
    </row>
    <row r="19" spans="1:6" ht="160.5" customHeight="1" thickBot="1">
      <c r="A19" s="12" t="s">
        <v>25</v>
      </c>
      <c r="B19" s="14" t="s">
        <v>26</v>
      </c>
      <c r="C19" s="5">
        <v>1806</v>
      </c>
      <c r="D19" s="5">
        <v>1880</v>
      </c>
      <c r="E19" s="5">
        <v>1922</v>
      </c>
      <c r="F19" s="9"/>
    </row>
    <row r="20" spans="1:6" ht="102.75" customHeight="1" thickBot="1">
      <c r="A20" s="12" t="s">
        <v>27</v>
      </c>
      <c r="B20" s="14" t="s">
        <v>28</v>
      </c>
      <c r="C20" s="5">
        <v>321332</v>
      </c>
      <c r="D20" s="5">
        <v>335898</v>
      </c>
      <c r="E20" s="5">
        <v>348767</v>
      </c>
      <c r="F20" s="9"/>
    </row>
    <row r="21" spans="1:6" ht="144" customHeight="1" thickBot="1">
      <c r="A21" s="12" t="s">
        <v>97</v>
      </c>
      <c r="B21" s="14" t="s">
        <v>29</v>
      </c>
      <c r="C21" s="5">
        <v>321332</v>
      </c>
      <c r="D21" s="5">
        <v>335898</v>
      </c>
      <c r="E21" s="5">
        <v>348767</v>
      </c>
      <c r="F21" s="9"/>
    </row>
    <row r="22" spans="1:6" ht="83.25" customHeight="1" thickBot="1">
      <c r="A22" s="12" t="s">
        <v>30</v>
      </c>
      <c r="B22" s="14" t="s">
        <v>31</v>
      </c>
      <c r="C22" s="5">
        <v>-34282</v>
      </c>
      <c r="D22" s="5">
        <v>-36051</v>
      </c>
      <c r="E22" s="5">
        <v>-35570</v>
      </c>
      <c r="F22" s="9"/>
    </row>
    <row r="23" spans="1:6" ht="126" customHeight="1" thickBot="1">
      <c r="A23" s="12" t="s">
        <v>32</v>
      </c>
      <c r="B23" s="14" t="s">
        <v>33</v>
      </c>
      <c r="C23" s="5">
        <v>-34282</v>
      </c>
      <c r="D23" s="5">
        <v>-36051</v>
      </c>
      <c r="E23" s="5">
        <v>-35570</v>
      </c>
      <c r="F23" s="9"/>
    </row>
    <row r="24" spans="1:6" ht="25.5" customHeight="1" thickBot="1">
      <c r="A24" s="136" t="s">
        <v>34</v>
      </c>
      <c r="B24" s="136" t="s">
        <v>35</v>
      </c>
      <c r="C24" s="136">
        <f>C26</f>
        <v>11000</v>
      </c>
      <c r="D24" s="136">
        <f>D26</f>
        <v>12000</v>
      </c>
      <c r="E24" s="136">
        <f>E26</f>
        <v>12500</v>
      </c>
      <c r="F24" s="140"/>
    </row>
    <row r="25" spans="1:6" ht="15.75" hidden="1" customHeight="1" thickBot="1">
      <c r="A25" s="137"/>
      <c r="B25" s="137"/>
      <c r="C25" s="137"/>
      <c r="D25" s="137"/>
      <c r="E25" s="137"/>
      <c r="F25" s="140"/>
    </row>
    <row r="26" spans="1:6" ht="22.5" customHeight="1" thickBot="1">
      <c r="A26" s="138" t="s">
        <v>36</v>
      </c>
      <c r="B26" s="138" t="s">
        <v>37</v>
      </c>
      <c r="C26" s="138">
        <v>11000</v>
      </c>
      <c r="D26" s="143">
        <v>12000</v>
      </c>
      <c r="E26" s="145">
        <v>12500</v>
      </c>
      <c r="F26" s="140"/>
    </row>
    <row r="27" spans="1:6" ht="15.75" hidden="1" customHeight="1" thickBot="1">
      <c r="A27" s="139"/>
      <c r="B27" s="139"/>
      <c r="C27" s="139"/>
      <c r="D27" s="144"/>
      <c r="E27" s="146"/>
      <c r="F27" s="140"/>
    </row>
    <row r="28" spans="1:6" ht="28.5" customHeight="1" thickBot="1">
      <c r="A28" s="147" t="s">
        <v>38</v>
      </c>
      <c r="B28" s="141" t="s">
        <v>37</v>
      </c>
      <c r="C28" s="138">
        <v>11000</v>
      </c>
      <c r="D28" s="138">
        <v>12000</v>
      </c>
      <c r="E28" s="138">
        <v>12500</v>
      </c>
      <c r="F28" s="140"/>
    </row>
    <row r="29" spans="1:6" ht="15.75" hidden="1" customHeight="1" thickBot="1">
      <c r="A29" s="148"/>
      <c r="B29" s="142"/>
      <c r="C29" s="139"/>
      <c r="D29" s="139"/>
      <c r="E29" s="139"/>
      <c r="F29" s="140"/>
    </row>
    <row r="30" spans="1:6" ht="19.5" customHeight="1">
      <c r="A30" s="134" t="s">
        <v>39</v>
      </c>
      <c r="B30" s="136" t="s">
        <v>40</v>
      </c>
      <c r="C30" s="136">
        <f>C32+C35</f>
        <v>460000</v>
      </c>
      <c r="D30" s="136">
        <f>D32+D35</f>
        <v>463000</v>
      </c>
      <c r="E30" s="136">
        <f>E32+E35</f>
        <v>482000</v>
      </c>
      <c r="F30" s="140"/>
    </row>
    <row r="31" spans="1:6" ht="5.25" customHeight="1" thickBot="1">
      <c r="A31" s="135"/>
      <c r="B31" s="137"/>
      <c r="C31" s="137"/>
      <c r="D31" s="137"/>
      <c r="E31" s="137"/>
      <c r="F31" s="140"/>
    </row>
    <row r="32" spans="1:6" ht="28.5" customHeight="1" thickBot="1">
      <c r="A32" s="15" t="s">
        <v>41</v>
      </c>
      <c r="B32" s="5" t="s">
        <v>42</v>
      </c>
      <c r="C32" s="5">
        <v>17000</v>
      </c>
      <c r="D32" s="5">
        <v>17000</v>
      </c>
      <c r="E32" s="5">
        <v>17000</v>
      </c>
      <c r="F32" s="9"/>
    </row>
    <row r="33" spans="1:6" ht="45.75" customHeight="1" thickBot="1">
      <c r="A33" s="141" t="s">
        <v>43</v>
      </c>
      <c r="B33" s="141" t="s">
        <v>44</v>
      </c>
      <c r="C33" s="6">
        <v>17000</v>
      </c>
      <c r="D33" s="6">
        <v>17000</v>
      </c>
      <c r="E33" s="6">
        <v>17000</v>
      </c>
      <c r="F33" s="140"/>
    </row>
    <row r="34" spans="1:6" ht="15.75" hidden="1" customHeight="1" thickBot="1">
      <c r="A34" s="142"/>
      <c r="B34" s="142"/>
      <c r="C34" s="5">
        <v>74000</v>
      </c>
      <c r="D34" s="5">
        <v>74000</v>
      </c>
      <c r="E34" s="5">
        <v>74000</v>
      </c>
      <c r="F34" s="140"/>
    </row>
    <row r="35" spans="1:6" ht="27.75" customHeight="1" thickBot="1">
      <c r="A35" s="16" t="s">
        <v>45</v>
      </c>
      <c r="B35" s="8" t="s">
        <v>46</v>
      </c>
      <c r="C35" s="18">
        <f>C36+C39</f>
        <v>443000</v>
      </c>
      <c r="D35" s="18">
        <f>D36+D39</f>
        <v>446000</v>
      </c>
      <c r="E35" s="18">
        <f>E36+E39</f>
        <v>465000</v>
      </c>
      <c r="F35" s="9"/>
    </row>
    <row r="36" spans="1:6" ht="23.25" customHeight="1" thickBot="1">
      <c r="A36" s="141" t="s">
        <v>47</v>
      </c>
      <c r="B36" s="141" t="s">
        <v>48</v>
      </c>
      <c r="C36" s="6">
        <v>1000</v>
      </c>
      <c r="D36" s="6">
        <v>1000</v>
      </c>
      <c r="E36" s="6">
        <v>1000</v>
      </c>
      <c r="F36" s="140"/>
    </row>
    <row r="37" spans="1:6" ht="15.75" hidden="1" customHeight="1" thickBot="1">
      <c r="A37" s="142"/>
      <c r="B37" s="142"/>
      <c r="C37" s="5">
        <v>3999</v>
      </c>
      <c r="D37" s="5">
        <v>3999</v>
      </c>
      <c r="E37" s="5">
        <v>3999</v>
      </c>
      <c r="F37" s="140"/>
    </row>
    <row r="38" spans="1:6" ht="49.5" customHeight="1" thickBot="1">
      <c r="A38" s="16" t="s">
        <v>49</v>
      </c>
      <c r="B38" s="17" t="s">
        <v>50</v>
      </c>
      <c r="C38" s="18">
        <v>1000</v>
      </c>
      <c r="D38" s="18">
        <v>1000</v>
      </c>
      <c r="E38" s="18">
        <v>1000</v>
      </c>
      <c r="F38" s="9"/>
    </row>
    <row r="39" spans="1:6" ht="26.25" customHeight="1" thickBot="1">
      <c r="A39" s="15" t="s">
        <v>51</v>
      </c>
      <c r="B39" s="14" t="s">
        <v>52</v>
      </c>
      <c r="C39" s="5">
        <v>442000</v>
      </c>
      <c r="D39" s="5">
        <v>445000</v>
      </c>
      <c r="E39" s="5">
        <v>464000</v>
      </c>
      <c r="F39" s="9"/>
    </row>
    <row r="40" spans="1:6" ht="48.75" customHeight="1" thickBot="1">
      <c r="A40" s="15" t="s">
        <v>53</v>
      </c>
      <c r="B40" s="14" t="s">
        <v>54</v>
      </c>
      <c r="C40" s="5">
        <v>442000</v>
      </c>
      <c r="D40" s="5">
        <v>445000</v>
      </c>
      <c r="E40" s="5">
        <v>464000</v>
      </c>
      <c r="F40" s="9"/>
    </row>
    <row r="41" spans="1:6" ht="28.5" customHeight="1" thickBot="1">
      <c r="A41" s="19" t="s">
        <v>55</v>
      </c>
      <c r="B41" s="13" t="s">
        <v>56</v>
      </c>
      <c r="C41" s="7">
        <v>1600</v>
      </c>
      <c r="D41" s="7">
        <v>1600</v>
      </c>
      <c r="E41" s="7">
        <v>1600</v>
      </c>
      <c r="F41" s="9"/>
    </row>
    <row r="42" spans="1:6" ht="64.5" customHeight="1" thickBot="1">
      <c r="A42" s="15" t="s">
        <v>57</v>
      </c>
      <c r="B42" s="14" t="s">
        <v>58</v>
      </c>
      <c r="C42" s="5">
        <v>1600</v>
      </c>
      <c r="D42" s="5">
        <v>1600</v>
      </c>
      <c r="E42" s="5">
        <v>1600</v>
      </c>
      <c r="F42" s="9"/>
    </row>
    <row r="43" spans="1:6" ht="93" customHeight="1" thickBot="1">
      <c r="A43" s="15" t="s">
        <v>59</v>
      </c>
      <c r="B43" s="14" t="s">
        <v>60</v>
      </c>
      <c r="C43" s="5">
        <v>1600</v>
      </c>
      <c r="D43" s="5">
        <v>1600</v>
      </c>
      <c r="E43" s="5">
        <v>1600</v>
      </c>
      <c r="F43" s="9"/>
    </row>
    <row r="44" spans="1:6" ht="50.25" customHeight="1" thickBot="1">
      <c r="A44" s="19" t="s">
        <v>61</v>
      </c>
      <c r="B44" s="13" t="s">
        <v>62</v>
      </c>
      <c r="C44" s="7">
        <f>C47+C49</f>
        <v>125058</v>
      </c>
      <c r="D44" s="7">
        <f>D47+D49</f>
        <v>129897</v>
      </c>
      <c r="E44" s="7">
        <f>E47+E49</f>
        <v>106655</v>
      </c>
      <c r="F44" s="9"/>
    </row>
    <row r="45" spans="1:6" ht="120.75" customHeight="1" thickBot="1">
      <c r="A45" s="110" t="s">
        <v>318</v>
      </c>
      <c r="B45" s="14" t="s">
        <v>324</v>
      </c>
      <c r="C45" s="7">
        <v>125058</v>
      </c>
      <c r="D45" s="7">
        <v>129897</v>
      </c>
      <c r="E45" s="7">
        <v>106655</v>
      </c>
      <c r="F45" s="9"/>
    </row>
    <row r="46" spans="1:6" ht="118.5" customHeight="1" thickBot="1">
      <c r="A46" s="110" t="s">
        <v>320</v>
      </c>
      <c r="B46" s="14" t="s">
        <v>323</v>
      </c>
      <c r="C46" s="7">
        <v>82463</v>
      </c>
      <c r="D46" s="7">
        <v>82463</v>
      </c>
      <c r="E46" s="7">
        <v>82463</v>
      </c>
      <c r="F46" s="9"/>
    </row>
    <row r="47" spans="1:6" s="3" customFormat="1" ht="96.75" customHeight="1" thickBot="1">
      <c r="A47" s="15" t="s">
        <v>98</v>
      </c>
      <c r="B47" s="24" t="s">
        <v>100</v>
      </c>
      <c r="C47" s="5">
        <v>82463</v>
      </c>
      <c r="D47" s="5">
        <v>82463</v>
      </c>
      <c r="E47" s="5">
        <v>82463</v>
      </c>
      <c r="F47" s="9"/>
    </row>
    <row r="48" spans="1:6" s="3" customFormat="1" ht="49.5" customHeight="1" thickBot="1">
      <c r="A48" s="110" t="s">
        <v>319</v>
      </c>
      <c r="B48" s="24" t="s">
        <v>321</v>
      </c>
      <c r="C48" s="112">
        <v>42595</v>
      </c>
      <c r="D48" s="112">
        <v>47434</v>
      </c>
      <c r="E48" s="112">
        <v>24192</v>
      </c>
      <c r="F48" s="9"/>
    </row>
    <row r="49" spans="1:6" ht="52.5" customHeight="1" thickBot="1">
      <c r="A49" s="15" t="s">
        <v>63</v>
      </c>
      <c r="B49" s="14" t="s">
        <v>322</v>
      </c>
      <c r="C49" s="5">
        <v>42595</v>
      </c>
      <c r="D49" s="5">
        <v>47434</v>
      </c>
      <c r="E49" s="5">
        <v>24192</v>
      </c>
      <c r="F49" s="9"/>
    </row>
    <row r="50" spans="1:6" ht="32.25" customHeight="1" thickBot="1">
      <c r="A50" s="10" t="s">
        <v>64</v>
      </c>
      <c r="B50" s="7" t="s">
        <v>65</v>
      </c>
      <c r="C50" s="7">
        <f>C51</f>
        <v>185712</v>
      </c>
      <c r="D50" s="7">
        <v>0</v>
      </c>
      <c r="E50" s="7">
        <v>0</v>
      </c>
      <c r="F50" s="9"/>
    </row>
    <row r="51" spans="1:6" ht="22.5" customHeight="1" thickBot="1">
      <c r="A51" s="111" t="s">
        <v>66</v>
      </c>
      <c r="B51" s="5" t="s">
        <v>67</v>
      </c>
      <c r="C51" s="5">
        <v>185712</v>
      </c>
      <c r="D51" s="5">
        <v>0</v>
      </c>
      <c r="E51" s="5">
        <v>0</v>
      </c>
      <c r="F51" s="9"/>
    </row>
    <row r="52" spans="1:6" ht="31.5" customHeight="1" thickBot="1">
      <c r="A52" s="12" t="s">
        <v>68</v>
      </c>
      <c r="B52" s="5" t="s">
        <v>69</v>
      </c>
      <c r="C52" s="5">
        <v>185712</v>
      </c>
      <c r="D52" s="5">
        <v>0</v>
      </c>
      <c r="E52" s="5">
        <v>0</v>
      </c>
      <c r="F52" s="9"/>
    </row>
    <row r="53" spans="1:6" ht="48" customHeight="1" thickBot="1">
      <c r="A53" s="12" t="s">
        <v>70</v>
      </c>
      <c r="B53" s="5" t="s">
        <v>71</v>
      </c>
      <c r="C53" s="5">
        <v>185712</v>
      </c>
      <c r="D53" s="5">
        <v>0</v>
      </c>
      <c r="E53" s="5">
        <v>0</v>
      </c>
      <c r="F53" s="9"/>
    </row>
    <row r="54" spans="1:6" ht="27.75" customHeight="1" thickBot="1">
      <c r="A54" s="10" t="s">
        <v>72</v>
      </c>
      <c r="B54" s="7" t="s">
        <v>73</v>
      </c>
      <c r="C54" s="7">
        <f>C55</f>
        <v>4724500</v>
      </c>
      <c r="D54" s="7">
        <f>D55</f>
        <v>3435500</v>
      </c>
      <c r="E54" s="7">
        <f>E55</f>
        <v>5217500</v>
      </c>
      <c r="F54" s="9"/>
    </row>
    <row r="55" spans="1:6" ht="37.5" customHeight="1" thickBot="1">
      <c r="A55" s="10" t="s">
        <v>74</v>
      </c>
      <c r="B55" s="7" t="s">
        <v>75</v>
      </c>
      <c r="C55" s="7">
        <f>C56+C63+C66</f>
        <v>4724500</v>
      </c>
      <c r="D55" s="7">
        <f>D56+D63+D66</f>
        <v>3435500</v>
      </c>
      <c r="E55" s="7">
        <f>E56+E63+E66</f>
        <v>5217500</v>
      </c>
      <c r="F55" s="9"/>
    </row>
    <row r="56" spans="1:6" ht="32.25" customHeight="1" thickBot="1">
      <c r="A56" s="10" t="s">
        <v>76</v>
      </c>
      <c r="B56" s="7" t="s">
        <v>77</v>
      </c>
      <c r="C56" s="7">
        <f>C57+C61+C59</f>
        <v>4127000</v>
      </c>
      <c r="D56" s="7">
        <f>D57+D59+D61</f>
        <v>3301000</v>
      </c>
      <c r="E56" s="7">
        <f>E57+E59+E61</f>
        <v>3319000</v>
      </c>
      <c r="F56" s="9"/>
    </row>
    <row r="57" spans="1:6" ht="37.5" customHeight="1" thickBot="1">
      <c r="A57" s="20" t="s">
        <v>78</v>
      </c>
      <c r="B57" s="21" t="s">
        <v>79</v>
      </c>
      <c r="C57" s="5">
        <v>3155000</v>
      </c>
      <c r="D57" s="5">
        <v>3230000</v>
      </c>
      <c r="E57" s="5">
        <v>3248000</v>
      </c>
      <c r="F57" s="9"/>
    </row>
    <row r="58" spans="1:6" ht="48.75" customHeight="1" thickBot="1">
      <c r="A58" s="20" t="s">
        <v>80</v>
      </c>
      <c r="B58" s="14" t="s">
        <v>81</v>
      </c>
      <c r="C58" s="5">
        <v>3155000</v>
      </c>
      <c r="D58" s="5">
        <v>3230000</v>
      </c>
      <c r="E58" s="5">
        <v>3248000</v>
      </c>
      <c r="F58" s="9"/>
    </row>
    <row r="59" spans="1:6" ht="70.5" customHeight="1" thickBot="1">
      <c r="A59" s="20" t="s">
        <v>82</v>
      </c>
      <c r="B59" s="14" t="s">
        <v>83</v>
      </c>
      <c r="C59" s="114">
        <v>22000</v>
      </c>
      <c r="D59" s="114">
        <v>21000</v>
      </c>
      <c r="E59" s="114">
        <v>21000</v>
      </c>
      <c r="F59" s="9"/>
    </row>
    <row r="60" spans="1:6" ht="52.5" customHeight="1" thickBot="1">
      <c r="A60" s="20" t="s">
        <v>84</v>
      </c>
      <c r="B60" s="14" t="s">
        <v>85</v>
      </c>
      <c r="C60" s="114">
        <v>22000</v>
      </c>
      <c r="D60" s="114">
        <v>21000</v>
      </c>
      <c r="E60" s="114">
        <v>21000</v>
      </c>
      <c r="F60" s="9"/>
    </row>
    <row r="61" spans="1:6" s="3" customFormat="1" ht="25.5" customHeight="1" thickBot="1">
      <c r="A61" s="130" t="s">
        <v>348</v>
      </c>
      <c r="B61" s="14" t="s">
        <v>350</v>
      </c>
      <c r="C61" s="5">
        <v>950000</v>
      </c>
      <c r="D61" s="5">
        <v>50000</v>
      </c>
      <c r="E61" s="5">
        <v>50000</v>
      </c>
      <c r="F61" s="9"/>
    </row>
    <row r="62" spans="1:6" ht="29.25" customHeight="1" thickBot="1">
      <c r="A62" s="130" t="s">
        <v>347</v>
      </c>
      <c r="B62" s="14" t="s">
        <v>349</v>
      </c>
      <c r="C62" s="5">
        <v>950000</v>
      </c>
      <c r="D62" s="5">
        <v>50000</v>
      </c>
      <c r="E62" s="5">
        <v>50000</v>
      </c>
      <c r="F62" s="9"/>
    </row>
    <row r="63" spans="1:6" ht="51.75" customHeight="1" thickBot="1">
      <c r="A63" s="19" t="s">
        <v>86</v>
      </c>
      <c r="B63" s="13" t="s">
        <v>87</v>
      </c>
      <c r="C63" s="7">
        <v>469000</v>
      </c>
      <c r="D63" s="7">
        <v>0</v>
      </c>
      <c r="E63" s="7">
        <v>1759100</v>
      </c>
      <c r="F63" s="9"/>
    </row>
    <row r="64" spans="1:6" ht="96.75" customHeight="1" thickBot="1">
      <c r="A64" s="113" t="s">
        <v>325</v>
      </c>
      <c r="B64" s="14" t="s">
        <v>326</v>
      </c>
      <c r="C64" s="114">
        <v>469000</v>
      </c>
      <c r="D64" s="7">
        <v>0</v>
      </c>
      <c r="E64" s="114">
        <v>469000</v>
      </c>
      <c r="F64" s="9"/>
    </row>
    <row r="65" spans="1:6" ht="48.75" customHeight="1" thickBot="1">
      <c r="A65" s="15" t="s">
        <v>99</v>
      </c>
      <c r="B65" s="14" t="s">
        <v>344</v>
      </c>
      <c r="C65" s="5">
        <v>0</v>
      </c>
      <c r="D65" s="5">
        <v>0</v>
      </c>
      <c r="E65" s="5">
        <v>1290100</v>
      </c>
      <c r="F65" s="9"/>
    </row>
    <row r="66" spans="1:6" ht="32.25" customHeight="1" thickBot="1">
      <c r="A66" s="10" t="s">
        <v>88</v>
      </c>
      <c r="B66" s="7" t="s">
        <v>89</v>
      </c>
      <c r="C66" s="7">
        <f>C67</f>
        <v>128500</v>
      </c>
      <c r="D66" s="7">
        <f>D67</f>
        <v>134500</v>
      </c>
      <c r="E66" s="7">
        <f>E67</f>
        <v>139400</v>
      </c>
      <c r="F66" s="9"/>
    </row>
    <row r="67" spans="1:6" ht="49.5" customHeight="1" thickBot="1">
      <c r="A67" s="12" t="s">
        <v>90</v>
      </c>
      <c r="B67" s="5" t="s">
        <v>91</v>
      </c>
      <c r="C67" s="5">
        <v>128500</v>
      </c>
      <c r="D67" s="5">
        <v>134500</v>
      </c>
      <c r="E67" s="5">
        <v>139400</v>
      </c>
      <c r="F67" s="9"/>
    </row>
    <row r="68" spans="1:6" ht="66" customHeight="1" thickBot="1">
      <c r="A68" s="12" t="s">
        <v>92</v>
      </c>
      <c r="B68" s="14" t="s">
        <v>93</v>
      </c>
      <c r="C68" s="5">
        <v>128500</v>
      </c>
      <c r="D68" s="5">
        <v>134500</v>
      </c>
      <c r="E68" s="5">
        <v>139400</v>
      </c>
      <c r="F68" s="9"/>
    </row>
    <row r="69" spans="1:6" ht="23.25" customHeight="1" thickBot="1">
      <c r="A69" s="10"/>
      <c r="B69" s="7" t="s">
        <v>94</v>
      </c>
      <c r="C69" s="7">
        <f>C7+C54</f>
        <v>6362960</v>
      </c>
      <c r="D69" s="7">
        <f>D7+D54</f>
        <v>4932204</v>
      </c>
      <c r="E69" s="63">
        <f>E7+E54</f>
        <v>6747926</v>
      </c>
      <c r="F69" s="117"/>
    </row>
    <row r="70" spans="1:6" ht="15.75">
      <c r="A70" s="133"/>
      <c r="B70" s="133"/>
      <c r="C70" s="133"/>
      <c r="D70" s="133"/>
      <c r="E70" s="133"/>
      <c r="F70" s="9"/>
    </row>
    <row r="71" spans="1:6" ht="15.75">
      <c r="A71" s="22"/>
      <c r="B71" s="22"/>
      <c r="C71" s="22"/>
      <c r="D71" s="22"/>
      <c r="E71" s="22"/>
      <c r="F71" s="22"/>
    </row>
    <row r="72" spans="1:6" ht="15.75">
      <c r="A72" s="22"/>
      <c r="B72" s="22"/>
      <c r="C72" s="22"/>
      <c r="D72" s="22"/>
      <c r="E72" s="22"/>
      <c r="F72" s="22"/>
    </row>
    <row r="73" spans="1:6" ht="15.75">
      <c r="A73" s="22"/>
      <c r="B73" s="22"/>
      <c r="C73" s="22"/>
      <c r="D73" s="22"/>
      <c r="E73" s="22"/>
      <c r="F73" s="22"/>
    </row>
    <row r="74" spans="1:6" ht="15.75">
      <c r="A74" s="22"/>
      <c r="B74" s="22"/>
      <c r="C74" s="22"/>
      <c r="D74" s="22"/>
      <c r="E74" s="22"/>
      <c r="F74" s="22"/>
    </row>
    <row r="75" spans="1:6" ht="15.75">
      <c r="A75" s="22"/>
      <c r="B75" s="22"/>
      <c r="C75" s="22"/>
      <c r="D75" s="22"/>
      <c r="E75" s="22"/>
      <c r="F75" s="22"/>
    </row>
    <row r="76" spans="1:6" ht="15.75">
      <c r="A76" s="22"/>
      <c r="B76" s="22"/>
      <c r="C76" s="22"/>
      <c r="D76" s="22"/>
      <c r="E76" s="22"/>
      <c r="F76" s="22"/>
    </row>
    <row r="77" spans="1:6" ht="15.75">
      <c r="A77" s="22"/>
      <c r="B77" s="22"/>
      <c r="C77" s="22"/>
      <c r="D77" s="22"/>
      <c r="E77" s="22"/>
      <c r="F77" s="22"/>
    </row>
    <row r="78" spans="1:6" ht="15.75">
      <c r="A78" s="22"/>
      <c r="B78" s="22"/>
      <c r="C78" s="22"/>
      <c r="D78" s="22"/>
      <c r="E78" s="22"/>
      <c r="F78" s="22"/>
    </row>
    <row r="79" spans="1:6" ht="15.75">
      <c r="A79" s="22"/>
      <c r="B79" s="22"/>
      <c r="C79" s="22"/>
      <c r="D79" s="22"/>
      <c r="E79" s="22"/>
      <c r="F79" s="22"/>
    </row>
    <row r="80" spans="1:6" ht="15.75">
      <c r="A80" s="22"/>
      <c r="B80" s="22"/>
      <c r="C80" s="22"/>
      <c r="D80" s="22"/>
      <c r="E80" s="22"/>
      <c r="F80" s="22"/>
    </row>
    <row r="81" spans="1:6" ht="15.75">
      <c r="A81" s="22"/>
      <c r="B81" s="22"/>
      <c r="C81" s="22"/>
      <c r="D81" s="22"/>
      <c r="E81" s="22"/>
      <c r="F81" s="22"/>
    </row>
    <row r="82" spans="1:6" ht="15.75">
      <c r="A82" s="22"/>
      <c r="B82" s="22"/>
      <c r="C82" s="22"/>
      <c r="D82" s="22"/>
      <c r="E82" s="22"/>
      <c r="F82" s="22"/>
    </row>
    <row r="83" spans="1:6" ht="15.75">
      <c r="A83" s="22"/>
      <c r="B83" s="22"/>
      <c r="C83" s="22"/>
      <c r="D83" s="22"/>
      <c r="E83" s="22"/>
      <c r="F83" s="22"/>
    </row>
    <row r="84" spans="1:6" ht="15.75">
      <c r="A84" s="22"/>
      <c r="B84" s="22"/>
      <c r="C84" s="22"/>
      <c r="D84" s="22"/>
      <c r="E84" s="22"/>
      <c r="F84" s="22"/>
    </row>
    <row r="85" spans="1:6" ht="15.75">
      <c r="A85" s="22"/>
      <c r="B85" s="22"/>
      <c r="C85" s="22"/>
      <c r="D85" s="22"/>
      <c r="E85" s="22"/>
      <c r="F85" s="22"/>
    </row>
    <row r="86" spans="1:6" ht="15.75">
      <c r="A86" s="22"/>
      <c r="B86" s="22"/>
      <c r="C86" s="22"/>
      <c r="D86" s="22"/>
      <c r="E86" s="22"/>
      <c r="F86" s="22"/>
    </row>
    <row r="87" spans="1:6" ht="15.75">
      <c r="A87" s="22"/>
      <c r="B87" s="22"/>
      <c r="C87" s="22"/>
      <c r="D87" s="22"/>
      <c r="E87" s="22"/>
      <c r="F87" s="22"/>
    </row>
    <row r="88" spans="1:6" ht="15.75">
      <c r="A88" s="22"/>
      <c r="B88" s="22"/>
      <c r="C88" s="22"/>
      <c r="D88" s="22"/>
      <c r="E88" s="22"/>
      <c r="F88" s="22"/>
    </row>
    <row r="89" spans="1:6" ht="15.75">
      <c r="A89" s="22"/>
      <c r="B89" s="22"/>
      <c r="C89" s="22"/>
      <c r="D89" s="22"/>
      <c r="E89" s="22"/>
      <c r="F89" s="22"/>
    </row>
    <row r="90" spans="1:6" ht="15.75">
      <c r="A90" s="22"/>
      <c r="B90" s="22"/>
      <c r="C90" s="22"/>
      <c r="D90" s="22"/>
      <c r="E90" s="22"/>
      <c r="F90" s="22"/>
    </row>
    <row r="91" spans="1:6" ht="15.75">
      <c r="A91" s="22"/>
      <c r="B91" s="22"/>
      <c r="C91" s="22"/>
      <c r="D91" s="22"/>
      <c r="E91" s="22"/>
      <c r="F91" s="22"/>
    </row>
    <row r="92" spans="1:6" ht="15.75">
      <c r="A92" s="22"/>
      <c r="B92" s="22"/>
      <c r="C92" s="22"/>
      <c r="D92" s="22"/>
      <c r="E92" s="22"/>
      <c r="F92" s="22"/>
    </row>
    <row r="93" spans="1:6" ht="15.75">
      <c r="A93" s="22"/>
      <c r="B93" s="22"/>
      <c r="C93" s="22"/>
      <c r="D93" s="22"/>
      <c r="E93" s="22"/>
      <c r="F93" s="22"/>
    </row>
    <row r="94" spans="1:6" ht="15.75">
      <c r="A94" s="22"/>
      <c r="B94" s="22"/>
      <c r="C94" s="22"/>
      <c r="D94" s="22"/>
      <c r="E94" s="22"/>
      <c r="F94" s="22"/>
    </row>
    <row r="95" spans="1:6" ht="15.75">
      <c r="A95" s="22"/>
      <c r="B95" s="22"/>
      <c r="C95" s="22"/>
      <c r="D95" s="22"/>
      <c r="E95" s="22"/>
      <c r="F95" s="22"/>
    </row>
    <row r="96" spans="1:6" ht="15.75">
      <c r="A96" s="22"/>
      <c r="B96" s="22"/>
      <c r="C96" s="22"/>
      <c r="D96" s="22"/>
      <c r="E96" s="22"/>
      <c r="F96" s="22"/>
    </row>
    <row r="97" spans="1:6" ht="15.75">
      <c r="A97" s="22"/>
      <c r="B97" s="22"/>
      <c r="C97" s="22"/>
      <c r="D97" s="22"/>
      <c r="E97" s="22"/>
      <c r="F97" s="22"/>
    </row>
    <row r="98" spans="1:6" ht="15.75">
      <c r="A98" s="22"/>
      <c r="B98" s="22"/>
      <c r="C98" s="22"/>
      <c r="D98" s="22"/>
      <c r="E98" s="22"/>
      <c r="F98" s="22"/>
    </row>
    <row r="99" spans="1:6" ht="15.75">
      <c r="A99" s="22"/>
      <c r="B99" s="22"/>
      <c r="C99" s="22"/>
      <c r="D99" s="22"/>
      <c r="E99" s="22"/>
      <c r="F99" s="22"/>
    </row>
    <row r="100" spans="1:6" ht="15.75">
      <c r="A100" s="22"/>
      <c r="B100" s="22"/>
      <c r="C100" s="22"/>
      <c r="D100" s="22"/>
      <c r="E100" s="22"/>
      <c r="F100" s="22"/>
    </row>
    <row r="101" spans="1:6" ht="15.75">
      <c r="A101" s="22"/>
      <c r="B101" s="22"/>
      <c r="C101" s="22"/>
      <c r="D101" s="22"/>
      <c r="E101" s="22"/>
      <c r="F101" s="22"/>
    </row>
    <row r="102" spans="1:6" ht="15.75">
      <c r="A102" s="22"/>
      <c r="B102" s="22"/>
      <c r="C102" s="22"/>
      <c r="D102" s="22"/>
      <c r="E102" s="22"/>
      <c r="F102" s="22"/>
    </row>
    <row r="103" spans="1:6" ht="15.75">
      <c r="A103" s="22"/>
      <c r="B103" s="22"/>
      <c r="C103" s="22"/>
      <c r="D103" s="22"/>
      <c r="E103" s="22"/>
      <c r="F103" s="22"/>
    </row>
    <row r="104" spans="1:6" ht="15.75">
      <c r="A104" s="22"/>
      <c r="B104" s="22"/>
      <c r="C104" s="22"/>
      <c r="D104" s="22"/>
      <c r="E104" s="22"/>
      <c r="F104" s="22"/>
    </row>
    <row r="105" spans="1:6" ht="15.75">
      <c r="A105" s="22"/>
      <c r="B105" s="22"/>
      <c r="C105" s="22"/>
      <c r="D105" s="22"/>
      <c r="E105" s="22"/>
      <c r="F105" s="22"/>
    </row>
    <row r="106" spans="1:6" ht="15.75">
      <c r="A106" s="22"/>
      <c r="B106" s="22"/>
      <c r="C106" s="22"/>
      <c r="D106" s="22"/>
      <c r="E106" s="22"/>
      <c r="F106" s="22"/>
    </row>
    <row r="107" spans="1:6" ht="15.75">
      <c r="A107" s="22"/>
      <c r="B107" s="22"/>
      <c r="C107" s="22"/>
      <c r="D107" s="22"/>
      <c r="E107" s="22"/>
      <c r="F107" s="22"/>
    </row>
    <row r="108" spans="1:6" ht="15.75">
      <c r="A108" s="22"/>
      <c r="B108" s="22"/>
      <c r="C108" s="22"/>
      <c r="D108" s="22"/>
      <c r="E108" s="22"/>
      <c r="F108" s="22"/>
    </row>
    <row r="109" spans="1:6" ht="15.75">
      <c r="A109" s="22"/>
      <c r="B109" s="22"/>
      <c r="C109" s="22"/>
      <c r="D109" s="22"/>
      <c r="E109" s="22"/>
      <c r="F109" s="22"/>
    </row>
    <row r="110" spans="1:6" ht="15.75">
      <c r="A110" s="22"/>
      <c r="B110" s="22"/>
      <c r="C110" s="22"/>
      <c r="D110" s="22"/>
      <c r="E110" s="22"/>
      <c r="F110" s="22"/>
    </row>
    <row r="111" spans="1:6" ht="15.75">
      <c r="A111" s="22"/>
      <c r="B111" s="22"/>
      <c r="C111" s="22"/>
      <c r="D111" s="22"/>
      <c r="E111" s="22"/>
      <c r="F111" s="22"/>
    </row>
    <row r="112" spans="1:6" ht="15.75">
      <c r="A112" s="22"/>
      <c r="B112" s="22"/>
      <c r="C112" s="22"/>
      <c r="D112" s="22"/>
      <c r="E112" s="22"/>
      <c r="F112" s="22"/>
    </row>
    <row r="113" spans="1:6" ht="15.75">
      <c r="A113" s="22"/>
      <c r="B113" s="22"/>
      <c r="C113" s="22"/>
      <c r="D113" s="22"/>
      <c r="E113" s="22"/>
      <c r="F113" s="22"/>
    </row>
    <row r="114" spans="1:6" ht="15.75">
      <c r="A114" s="22"/>
      <c r="B114" s="22"/>
      <c r="C114" s="22"/>
      <c r="D114" s="22"/>
      <c r="E114" s="22"/>
      <c r="F114" s="22"/>
    </row>
    <row r="115" spans="1:6" ht="15.75">
      <c r="A115" s="22"/>
      <c r="B115" s="22"/>
      <c r="C115" s="22"/>
      <c r="D115" s="22"/>
      <c r="E115" s="22"/>
      <c r="F115" s="22"/>
    </row>
    <row r="116" spans="1:6" ht="15.75">
      <c r="A116" s="22"/>
      <c r="B116" s="22"/>
      <c r="C116" s="22"/>
      <c r="D116" s="22"/>
      <c r="E116" s="22"/>
      <c r="F116" s="22"/>
    </row>
    <row r="117" spans="1:6" ht="15.75">
      <c r="A117" s="22"/>
      <c r="B117" s="22"/>
      <c r="C117" s="22"/>
      <c r="D117" s="22"/>
      <c r="E117" s="22"/>
      <c r="F117" s="22"/>
    </row>
    <row r="118" spans="1:6" ht="15.75">
      <c r="A118" s="22"/>
      <c r="B118" s="22"/>
      <c r="C118" s="22"/>
      <c r="D118" s="22"/>
      <c r="E118" s="22"/>
      <c r="F118" s="22"/>
    </row>
    <row r="119" spans="1:6" ht="15.75">
      <c r="A119" s="22"/>
      <c r="B119" s="22"/>
      <c r="C119" s="22"/>
      <c r="D119" s="22"/>
      <c r="E119" s="22"/>
      <c r="F119" s="22"/>
    </row>
  </sheetData>
  <mergeCells count="38">
    <mergeCell ref="F10:F11"/>
    <mergeCell ref="A24:A25"/>
    <mergeCell ref="A36:A37"/>
    <mergeCell ref="B36:B37"/>
    <mergeCell ref="F36:F37"/>
    <mergeCell ref="F24:F25"/>
    <mergeCell ref="A26:A27"/>
    <mergeCell ref="B26:B27"/>
    <mergeCell ref="C26:C27"/>
    <mergeCell ref="D26:D27"/>
    <mergeCell ref="E26:E27"/>
    <mergeCell ref="F26:F27"/>
    <mergeCell ref="A28:A29"/>
    <mergeCell ref="B28:B29"/>
    <mergeCell ref="C28:C29"/>
    <mergeCell ref="D28:D29"/>
    <mergeCell ref="F28:F29"/>
    <mergeCell ref="F30:F31"/>
    <mergeCell ref="A33:A34"/>
    <mergeCell ref="B33:B34"/>
    <mergeCell ref="F33:F34"/>
    <mergeCell ref="B30:B31"/>
    <mergeCell ref="C1:E1"/>
    <mergeCell ref="A3:E3"/>
    <mergeCell ref="A70:E70"/>
    <mergeCell ref="A30:A31"/>
    <mergeCell ref="C30:C31"/>
    <mergeCell ref="D30:D31"/>
    <mergeCell ref="E30:E31"/>
    <mergeCell ref="B24:B25"/>
    <mergeCell ref="C24:C25"/>
    <mergeCell ref="D24:D25"/>
    <mergeCell ref="E24:E25"/>
    <mergeCell ref="A10:A11"/>
    <mergeCell ref="C10:C11"/>
    <mergeCell ref="D10:D11"/>
    <mergeCell ref="E10:E11"/>
    <mergeCell ref="E28:E2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C1" sqref="C1:E2"/>
    </sheetView>
  </sheetViews>
  <sheetFormatPr defaultRowHeight="15"/>
  <cols>
    <col min="2" max="2" width="60.7109375" customWidth="1"/>
    <col min="3" max="3" width="15" customWidth="1"/>
    <col min="4" max="4" width="14.28515625" customWidth="1"/>
    <col min="5" max="5" width="18.42578125" customWidth="1"/>
  </cols>
  <sheetData>
    <row r="1" spans="1:5" ht="15.75">
      <c r="A1" s="25"/>
      <c r="B1" s="25"/>
      <c r="C1" s="153" t="s">
        <v>354</v>
      </c>
      <c r="D1" s="154"/>
      <c r="E1" s="154"/>
    </row>
    <row r="2" spans="1:5" ht="73.5" customHeight="1">
      <c r="A2" s="25"/>
      <c r="B2" s="25"/>
      <c r="C2" s="154"/>
      <c r="D2" s="154"/>
      <c r="E2" s="154"/>
    </row>
    <row r="3" spans="1:5" ht="15.75" hidden="1">
      <c r="A3" s="25"/>
      <c r="B3" s="25"/>
      <c r="C3" s="25"/>
      <c r="D3" s="25"/>
      <c r="E3" s="25"/>
    </row>
    <row r="4" spans="1:5" ht="7.5" customHeight="1">
      <c r="A4" s="25"/>
      <c r="B4" s="25"/>
      <c r="C4" s="25"/>
      <c r="D4" s="25"/>
      <c r="E4" s="25"/>
    </row>
    <row r="5" spans="1:5" ht="45" customHeight="1">
      <c r="A5" s="132" t="s">
        <v>121</v>
      </c>
      <c r="B5" s="155"/>
      <c r="C5" s="155"/>
      <c r="D5" s="155"/>
      <c r="E5" s="155"/>
    </row>
    <row r="6" spans="1:5" ht="9" hidden="1" customHeight="1" thickBot="1">
      <c r="A6" s="25"/>
      <c r="B6" s="25"/>
      <c r="C6" s="25"/>
      <c r="D6" s="25"/>
      <c r="E6" s="25"/>
    </row>
    <row r="7" spans="1:5" ht="9" customHeight="1">
      <c r="A7" s="25"/>
      <c r="B7" s="25"/>
      <c r="C7" s="25"/>
      <c r="D7" s="25"/>
      <c r="E7" s="158" t="s">
        <v>275</v>
      </c>
    </row>
    <row r="8" spans="1:5" ht="9" customHeight="1" thickBot="1">
      <c r="A8" s="25"/>
      <c r="B8" s="25"/>
      <c r="C8" s="25"/>
      <c r="D8" s="25"/>
      <c r="E8" s="159"/>
    </row>
    <row r="9" spans="1:5" ht="21.75" customHeight="1" thickBot="1">
      <c r="A9" s="156" t="s">
        <v>101</v>
      </c>
      <c r="B9" s="136" t="s">
        <v>102</v>
      </c>
      <c r="C9" s="136" t="s">
        <v>1</v>
      </c>
      <c r="D9" s="136" t="s">
        <v>95</v>
      </c>
      <c r="E9" s="136" t="s">
        <v>96</v>
      </c>
    </row>
    <row r="10" spans="1:5" ht="15.75" hidden="1" thickBot="1">
      <c r="A10" s="157"/>
      <c r="B10" s="137"/>
      <c r="C10" s="137"/>
      <c r="D10" s="137"/>
      <c r="E10" s="137"/>
    </row>
    <row r="11" spans="1:5" ht="20.25" customHeight="1" thickBot="1">
      <c r="A11" s="34" t="s">
        <v>122</v>
      </c>
      <c r="B11" s="26" t="s">
        <v>103</v>
      </c>
      <c r="C11" s="26">
        <f>C12+C14+C15+C16</f>
        <v>2588656</v>
      </c>
      <c r="D11" s="26">
        <f>D12+D14+D15+D16</f>
        <v>1494854</v>
      </c>
      <c r="E11" s="26">
        <f>E12+E14+E15+E16</f>
        <v>1397084</v>
      </c>
    </row>
    <row r="12" spans="1:5" ht="33" customHeight="1" thickBot="1">
      <c r="A12" s="149" t="s">
        <v>123</v>
      </c>
      <c r="B12" s="151" t="s">
        <v>104</v>
      </c>
      <c r="C12" s="151">
        <v>733345</v>
      </c>
      <c r="D12" s="27">
        <v>733345</v>
      </c>
      <c r="E12" s="27">
        <v>733345</v>
      </c>
    </row>
    <row r="13" spans="1:5" ht="15.75" hidden="1">
      <c r="A13" s="150"/>
      <c r="B13" s="152"/>
      <c r="C13" s="152"/>
      <c r="D13" s="28">
        <v>701617</v>
      </c>
      <c r="E13" s="28">
        <v>701617</v>
      </c>
    </row>
    <row r="14" spans="1:5" ht="51" customHeight="1" thickBot="1">
      <c r="A14" s="35" t="s">
        <v>124</v>
      </c>
      <c r="B14" s="29" t="s">
        <v>105</v>
      </c>
      <c r="C14" s="29">
        <v>1571355</v>
      </c>
      <c r="D14" s="29">
        <v>758909</v>
      </c>
      <c r="E14" s="29">
        <v>661139</v>
      </c>
    </row>
    <row r="15" spans="1:5" ht="34.5" customHeight="1" thickBot="1">
      <c r="A15" s="36" t="s">
        <v>125</v>
      </c>
      <c r="B15" s="31" t="s">
        <v>106</v>
      </c>
      <c r="C15" s="31">
        <v>2600</v>
      </c>
      <c r="D15" s="31">
        <v>2600</v>
      </c>
      <c r="E15" s="31">
        <v>2600</v>
      </c>
    </row>
    <row r="16" spans="1:5" ht="18.75" customHeight="1" thickBot="1">
      <c r="A16" s="36" t="s">
        <v>187</v>
      </c>
      <c r="B16" s="31" t="s">
        <v>160</v>
      </c>
      <c r="C16" s="31">
        <v>281356</v>
      </c>
      <c r="D16" s="31">
        <v>0</v>
      </c>
      <c r="E16" s="31">
        <v>0</v>
      </c>
    </row>
    <row r="17" spans="1:5" ht="18" customHeight="1" thickBot="1">
      <c r="A17" s="37" t="s">
        <v>126</v>
      </c>
      <c r="B17" s="32" t="s">
        <v>107</v>
      </c>
      <c r="C17" s="32">
        <v>128500</v>
      </c>
      <c r="D17" s="32">
        <v>134500</v>
      </c>
      <c r="E17" s="32">
        <v>139400</v>
      </c>
    </row>
    <row r="18" spans="1:5" ht="17.25" customHeight="1" thickBot="1">
      <c r="A18" s="36" t="s">
        <v>127</v>
      </c>
      <c r="B18" s="31" t="s">
        <v>108</v>
      </c>
      <c r="C18" s="31">
        <v>128500</v>
      </c>
      <c r="D18" s="31">
        <v>134500</v>
      </c>
      <c r="E18" s="31">
        <v>139400</v>
      </c>
    </row>
    <row r="19" spans="1:5" ht="18.75" customHeight="1" thickBot="1">
      <c r="A19" s="37" t="s">
        <v>128</v>
      </c>
      <c r="B19" s="32" t="s">
        <v>109</v>
      </c>
      <c r="C19" s="33">
        <v>1017790</v>
      </c>
      <c r="D19" s="33">
        <v>577007</v>
      </c>
      <c r="E19" s="33">
        <v>1072971</v>
      </c>
    </row>
    <row r="20" spans="1:5" ht="20.25" customHeight="1" thickBot="1">
      <c r="A20" s="36" t="s">
        <v>129</v>
      </c>
      <c r="B20" s="31" t="s">
        <v>110</v>
      </c>
      <c r="C20" s="31">
        <v>1017790</v>
      </c>
      <c r="D20" s="31">
        <v>577007</v>
      </c>
      <c r="E20" s="31">
        <v>1072971</v>
      </c>
    </row>
    <row r="21" spans="1:5" ht="22.5" customHeight="1" thickBot="1">
      <c r="A21" s="37" t="s">
        <v>130</v>
      </c>
      <c r="B21" s="32" t="s">
        <v>111</v>
      </c>
      <c r="C21" s="32">
        <v>72114</v>
      </c>
      <c r="D21" s="32">
        <v>50000</v>
      </c>
      <c r="E21" s="32">
        <v>1340100</v>
      </c>
    </row>
    <row r="22" spans="1:5" ht="21" customHeight="1" thickBot="1">
      <c r="A22" s="36" t="s">
        <v>131</v>
      </c>
      <c r="B22" s="31" t="s">
        <v>112</v>
      </c>
      <c r="C22" s="31">
        <v>22114</v>
      </c>
      <c r="D22" s="31">
        <v>0</v>
      </c>
      <c r="E22" s="31">
        <v>0</v>
      </c>
    </row>
    <row r="23" spans="1:5" ht="21" customHeight="1" thickBot="1">
      <c r="A23" s="36" t="s">
        <v>329</v>
      </c>
      <c r="B23" s="31" t="s">
        <v>330</v>
      </c>
      <c r="C23" s="31">
        <v>0</v>
      </c>
      <c r="D23" s="31">
        <v>0</v>
      </c>
      <c r="E23" s="31">
        <v>0</v>
      </c>
    </row>
    <row r="24" spans="1:5" ht="21" customHeight="1" thickBot="1">
      <c r="A24" s="36" t="s">
        <v>132</v>
      </c>
      <c r="B24" s="31" t="s">
        <v>113</v>
      </c>
      <c r="C24" s="31">
        <v>50000</v>
      </c>
      <c r="D24" s="31">
        <v>50000</v>
      </c>
      <c r="E24" s="31">
        <v>1340100</v>
      </c>
    </row>
    <row r="25" spans="1:5" ht="18.75" customHeight="1" thickBot="1">
      <c r="A25" s="37" t="s">
        <v>133</v>
      </c>
      <c r="B25" s="32" t="s">
        <v>114</v>
      </c>
      <c r="C25" s="32">
        <v>2508600</v>
      </c>
      <c r="D25" s="32">
        <v>2508600</v>
      </c>
      <c r="E25" s="32">
        <v>2508600</v>
      </c>
    </row>
    <row r="26" spans="1:5" ht="16.5" thickBot="1">
      <c r="A26" s="36" t="s">
        <v>134</v>
      </c>
      <c r="B26" s="31" t="s">
        <v>115</v>
      </c>
      <c r="C26" s="31">
        <v>1667400</v>
      </c>
      <c r="D26" s="31">
        <v>1667400</v>
      </c>
      <c r="E26" s="31">
        <v>1667400</v>
      </c>
    </row>
    <row r="27" spans="1:5" ht="26.25" customHeight="1" thickBot="1">
      <c r="A27" s="36" t="s">
        <v>135</v>
      </c>
      <c r="B27" s="31" t="s">
        <v>116</v>
      </c>
      <c r="C27" s="31">
        <v>841200</v>
      </c>
      <c r="D27" s="31">
        <v>841200</v>
      </c>
      <c r="E27" s="31">
        <v>841200</v>
      </c>
    </row>
    <row r="28" spans="1:5" s="23" customFormat="1" ht="24.75" customHeight="1" thickBot="1">
      <c r="A28" s="37">
        <v>1100</v>
      </c>
      <c r="B28" s="32" t="s">
        <v>117</v>
      </c>
      <c r="C28" s="32">
        <v>47300</v>
      </c>
      <c r="D28" s="32">
        <v>47300</v>
      </c>
      <c r="E28" s="32">
        <v>47300</v>
      </c>
    </row>
    <row r="29" spans="1:5" ht="24" customHeight="1" thickBot="1">
      <c r="A29" s="36">
        <v>1101</v>
      </c>
      <c r="B29" s="31" t="s">
        <v>118</v>
      </c>
      <c r="C29" s="31">
        <v>47300</v>
      </c>
      <c r="D29" s="31">
        <v>47300</v>
      </c>
      <c r="E29" s="31">
        <v>47300</v>
      </c>
    </row>
    <row r="30" spans="1:5" ht="21.75" customHeight="1" thickBot="1">
      <c r="A30" s="36"/>
      <c r="B30" s="32" t="s">
        <v>119</v>
      </c>
      <c r="C30" s="32">
        <v>0</v>
      </c>
      <c r="D30" s="32">
        <v>119943</v>
      </c>
      <c r="E30" s="32">
        <v>242471</v>
      </c>
    </row>
    <row r="31" spans="1:5" ht="16.5" thickBot="1">
      <c r="A31" s="30"/>
      <c r="B31" s="32" t="s">
        <v>120</v>
      </c>
      <c r="C31" s="32">
        <f>C11+C17+C19+C21+C25+C29</f>
        <v>6362960</v>
      </c>
      <c r="D31" s="32">
        <f>D11+D17+D19+D21+D25++D28+D30</f>
        <v>4932204</v>
      </c>
      <c r="E31" s="32">
        <f>E11+E17++E19+E21+E25+F24+E28+E30</f>
        <v>6747926</v>
      </c>
    </row>
    <row r="32" spans="1:5" ht="15.75">
      <c r="A32" s="25"/>
      <c r="B32" s="25"/>
      <c r="C32" s="25"/>
      <c r="D32" s="25"/>
      <c r="E32" s="25"/>
    </row>
    <row r="33" spans="1:5" ht="15.75">
      <c r="A33" s="25"/>
      <c r="B33" s="25"/>
      <c r="C33" s="25"/>
      <c r="D33" s="25"/>
      <c r="E33" s="25"/>
    </row>
    <row r="34" spans="1:5" ht="15.75">
      <c r="A34" s="25"/>
      <c r="B34" s="25"/>
      <c r="C34" s="25"/>
      <c r="D34" s="25"/>
      <c r="E34" s="25"/>
    </row>
  </sheetData>
  <mergeCells count="11">
    <mergeCell ref="A12:A13"/>
    <mergeCell ref="B12:B13"/>
    <mergeCell ref="C12:C13"/>
    <mergeCell ref="C1:E2"/>
    <mergeCell ref="A5:E5"/>
    <mergeCell ref="A9:A10"/>
    <mergeCell ref="B9:B10"/>
    <mergeCell ref="C9:C10"/>
    <mergeCell ref="D9:D10"/>
    <mergeCell ref="E9:E10"/>
    <mergeCell ref="E7:E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15"/>
  <sheetViews>
    <sheetView zoomScaleNormal="100" workbookViewId="0">
      <selection activeCell="E1" sqref="E1:H3"/>
    </sheetView>
  </sheetViews>
  <sheetFormatPr defaultRowHeight="15"/>
  <cols>
    <col min="1" max="1" width="44.5703125" customWidth="1"/>
    <col min="2" max="2" width="8" customWidth="1"/>
    <col min="3" max="3" width="7.42578125" customWidth="1"/>
    <col min="4" max="4" width="16.28515625" customWidth="1"/>
    <col min="8" max="8" width="11" customWidth="1"/>
  </cols>
  <sheetData>
    <row r="1" spans="1:15">
      <c r="A1" s="56"/>
      <c r="B1" s="56"/>
      <c r="C1" s="56"/>
      <c r="D1" s="56"/>
      <c r="E1" s="131" t="s">
        <v>355</v>
      </c>
      <c r="F1" s="160"/>
      <c r="G1" s="160"/>
      <c r="H1" s="160"/>
    </row>
    <row r="2" spans="1:15">
      <c r="A2" s="56"/>
      <c r="B2" s="56"/>
      <c r="C2" s="56"/>
      <c r="D2" s="56"/>
      <c r="E2" s="160"/>
      <c r="F2" s="160"/>
      <c r="G2" s="160"/>
      <c r="H2" s="160"/>
    </row>
    <row r="3" spans="1:15" ht="76.5" customHeight="1">
      <c r="A3" s="56"/>
      <c r="B3" s="56"/>
      <c r="C3" s="56"/>
      <c r="D3" s="56"/>
      <c r="E3" s="160"/>
      <c r="F3" s="160"/>
      <c r="G3" s="160"/>
      <c r="H3" s="160"/>
    </row>
    <row r="4" spans="1:15" ht="6.75" customHeight="1">
      <c r="A4" s="56"/>
      <c r="B4" s="56"/>
      <c r="C4" s="56"/>
      <c r="D4" s="56"/>
      <c r="E4" s="56"/>
      <c r="F4" s="56"/>
      <c r="G4" s="56"/>
      <c r="H4" s="56"/>
    </row>
    <row r="5" spans="1:15" ht="6.75" customHeight="1">
      <c r="A5" s="161" t="s">
        <v>185</v>
      </c>
      <c r="B5" s="161"/>
      <c r="C5" s="161"/>
      <c r="D5" s="161"/>
      <c r="E5" s="161"/>
      <c r="F5" s="161"/>
      <c r="G5" s="161"/>
      <c r="H5" s="161"/>
    </row>
    <row r="6" spans="1:15" ht="45.75" customHeight="1">
      <c r="A6" s="161"/>
      <c r="B6" s="161"/>
      <c r="C6" s="161"/>
      <c r="D6" s="161"/>
      <c r="E6" s="161"/>
      <c r="F6" s="161"/>
      <c r="G6" s="161"/>
      <c r="H6" s="161"/>
    </row>
    <row r="7" spans="1:15" ht="15.75" thickBot="1">
      <c r="A7" s="39"/>
      <c r="B7" s="39"/>
      <c r="C7" s="39"/>
      <c r="D7" s="39"/>
      <c r="E7" s="39"/>
      <c r="F7" s="39"/>
      <c r="G7" s="39"/>
      <c r="H7" s="65" t="s">
        <v>275</v>
      </c>
    </row>
    <row r="8" spans="1:15" ht="15.75" thickBot="1">
      <c r="A8" s="46" t="s">
        <v>136</v>
      </c>
      <c r="B8" s="47" t="s">
        <v>137</v>
      </c>
      <c r="C8" s="47" t="s">
        <v>138</v>
      </c>
      <c r="D8" s="47" t="s">
        <v>139</v>
      </c>
      <c r="E8" s="47" t="s">
        <v>140</v>
      </c>
      <c r="F8" s="47" t="s">
        <v>141</v>
      </c>
      <c r="G8" s="47" t="s">
        <v>142</v>
      </c>
      <c r="H8" s="47" t="s">
        <v>186</v>
      </c>
      <c r="I8" s="39"/>
      <c r="J8" s="39"/>
      <c r="K8" s="39"/>
      <c r="L8" s="39"/>
      <c r="M8" s="39"/>
      <c r="N8" s="39"/>
      <c r="O8" s="39"/>
    </row>
    <row r="9" spans="1:15" ht="15.75" thickBot="1">
      <c r="A9" s="84" t="s">
        <v>103</v>
      </c>
      <c r="B9" s="48" t="s">
        <v>176</v>
      </c>
      <c r="C9" s="48" t="s">
        <v>177</v>
      </c>
      <c r="D9" s="48" t="s">
        <v>143</v>
      </c>
      <c r="E9" s="48" t="s">
        <v>196</v>
      </c>
      <c r="F9" s="48" t="s">
        <v>249</v>
      </c>
      <c r="G9" s="48" t="s">
        <v>298</v>
      </c>
      <c r="H9" s="48" t="s">
        <v>299</v>
      </c>
      <c r="I9" s="39"/>
      <c r="J9" s="39"/>
      <c r="K9" s="39"/>
      <c r="L9" s="39"/>
      <c r="M9" s="39"/>
      <c r="N9" s="39"/>
      <c r="O9" s="39"/>
    </row>
    <row r="10" spans="1:15" s="3" customFormat="1" ht="28.5" customHeight="1" thickBot="1">
      <c r="A10" s="83" t="s">
        <v>104</v>
      </c>
      <c r="B10" s="49" t="s">
        <v>176</v>
      </c>
      <c r="C10" s="49" t="s">
        <v>180</v>
      </c>
      <c r="D10" s="49" t="s">
        <v>144</v>
      </c>
      <c r="E10" s="49" t="s">
        <v>196</v>
      </c>
      <c r="F10" s="49" t="s">
        <v>195</v>
      </c>
      <c r="G10" s="49" t="s">
        <v>195</v>
      </c>
      <c r="H10" s="49" t="s">
        <v>195</v>
      </c>
      <c r="I10" s="58"/>
      <c r="J10" s="58"/>
      <c r="K10" s="58"/>
      <c r="L10" s="58"/>
      <c r="M10" s="58"/>
      <c r="N10" s="58"/>
      <c r="O10" s="58"/>
    </row>
    <row r="11" spans="1:15" ht="60.75" thickBot="1">
      <c r="A11" s="84" t="s">
        <v>191</v>
      </c>
      <c r="B11" s="49" t="s">
        <v>176</v>
      </c>
      <c r="C11" s="49" t="s">
        <v>180</v>
      </c>
      <c r="D11" s="49" t="s">
        <v>145</v>
      </c>
      <c r="E11" s="49" t="s">
        <v>196</v>
      </c>
      <c r="F11" s="49" t="s">
        <v>195</v>
      </c>
      <c r="G11" s="49" t="s">
        <v>195</v>
      </c>
      <c r="H11" s="49" t="s">
        <v>195</v>
      </c>
      <c r="I11" s="39"/>
      <c r="J11" s="39"/>
      <c r="K11" s="39"/>
      <c r="L11" s="39"/>
      <c r="M11" s="39"/>
      <c r="N11" s="39"/>
      <c r="O11" s="39"/>
    </row>
    <row r="12" spans="1:15" ht="15.75" thickBot="1">
      <c r="A12" s="84" t="s">
        <v>190</v>
      </c>
      <c r="B12" s="49" t="s">
        <v>176</v>
      </c>
      <c r="C12" s="49" t="s">
        <v>180</v>
      </c>
      <c r="D12" s="49" t="s">
        <v>188</v>
      </c>
      <c r="E12" s="49" t="s">
        <v>196</v>
      </c>
      <c r="F12" s="49" t="s">
        <v>195</v>
      </c>
      <c r="G12" s="49" t="s">
        <v>195</v>
      </c>
      <c r="H12" s="49" t="s">
        <v>195</v>
      </c>
      <c r="I12" s="39"/>
      <c r="J12" s="39"/>
      <c r="K12" s="39"/>
      <c r="L12" s="39"/>
      <c r="M12" s="39"/>
      <c r="N12" s="39"/>
      <c r="O12" s="39"/>
    </row>
    <row r="13" spans="1:15" ht="24.75" thickBot="1">
      <c r="A13" s="83" t="s">
        <v>192</v>
      </c>
      <c r="B13" s="49" t="s">
        <v>176</v>
      </c>
      <c r="C13" s="49" t="s">
        <v>180</v>
      </c>
      <c r="D13" s="49" t="s">
        <v>193</v>
      </c>
      <c r="E13" s="49" t="s">
        <v>196</v>
      </c>
      <c r="F13" s="49" t="s">
        <v>195</v>
      </c>
      <c r="G13" s="49" t="s">
        <v>195</v>
      </c>
      <c r="H13" s="49" t="s">
        <v>195</v>
      </c>
      <c r="I13" s="39"/>
      <c r="J13" s="39"/>
      <c r="K13" s="39"/>
      <c r="L13" s="39"/>
      <c r="M13" s="39"/>
      <c r="N13" s="39"/>
      <c r="O13" s="39"/>
    </row>
    <row r="14" spans="1:15" ht="15.75" thickBot="1">
      <c r="A14" s="83" t="s">
        <v>146</v>
      </c>
      <c r="B14" s="49" t="s">
        <v>176</v>
      </c>
      <c r="C14" s="49" t="s">
        <v>180</v>
      </c>
      <c r="D14" s="49" t="s">
        <v>194</v>
      </c>
      <c r="E14" s="49" t="s">
        <v>196</v>
      </c>
      <c r="F14" s="49" t="s">
        <v>195</v>
      </c>
      <c r="G14" s="49" t="s">
        <v>195</v>
      </c>
      <c r="H14" s="49" t="s">
        <v>195</v>
      </c>
      <c r="I14" s="39"/>
      <c r="J14" s="39"/>
      <c r="K14" s="39"/>
      <c r="L14" s="39"/>
      <c r="M14" s="39"/>
      <c r="N14" s="39"/>
      <c r="O14" s="39"/>
    </row>
    <row r="15" spans="1:15" ht="24.75" thickBot="1">
      <c r="A15" s="83" t="s">
        <v>147</v>
      </c>
      <c r="B15" s="49" t="s">
        <v>176</v>
      </c>
      <c r="C15" s="49" t="s">
        <v>180</v>
      </c>
      <c r="D15" s="49" t="s">
        <v>194</v>
      </c>
      <c r="E15" s="49">
        <v>120</v>
      </c>
      <c r="F15" s="49" t="s">
        <v>195</v>
      </c>
      <c r="G15" s="49" t="s">
        <v>195</v>
      </c>
      <c r="H15" s="49" t="s">
        <v>195</v>
      </c>
      <c r="I15" s="39"/>
      <c r="J15" s="39"/>
      <c r="K15" s="39"/>
      <c r="L15" s="39"/>
      <c r="M15" s="39"/>
      <c r="N15" s="39"/>
      <c r="O15" s="39"/>
    </row>
    <row r="16" spans="1:15" s="3" customFormat="1" ht="36.75" thickBot="1">
      <c r="A16" s="83" t="s">
        <v>148</v>
      </c>
      <c r="B16" s="49" t="s">
        <v>176</v>
      </c>
      <c r="C16" s="49" t="s">
        <v>178</v>
      </c>
      <c r="D16" s="49" t="s">
        <v>144</v>
      </c>
      <c r="E16" s="49" t="s">
        <v>196</v>
      </c>
      <c r="F16" s="49" t="s">
        <v>197</v>
      </c>
      <c r="G16" s="49" t="s">
        <v>300</v>
      </c>
      <c r="H16" s="49" t="s">
        <v>303</v>
      </c>
      <c r="I16" s="58"/>
      <c r="J16" s="58"/>
      <c r="K16" s="58"/>
      <c r="L16" s="58"/>
      <c r="M16" s="58"/>
      <c r="N16" s="58"/>
      <c r="O16" s="58"/>
    </row>
    <row r="17" spans="1:15" ht="60.75" thickBot="1">
      <c r="A17" s="84" t="s">
        <v>191</v>
      </c>
      <c r="B17" s="49" t="s">
        <v>176</v>
      </c>
      <c r="C17" s="49" t="s">
        <v>178</v>
      </c>
      <c r="D17" s="49" t="s">
        <v>145</v>
      </c>
      <c r="E17" s="49" t="s">
        <v>196</v>
      </c>
      <c r="F17" s="49" t="s">
        <v>197</v>
      </c>
      <c r="G17" s="49" t="s">
        <v>300</v>
      </c>
      <c r="H17" s="49" t="s">
        <v>303</v>
      </c>
      <c r="I17" s="39"/>
      <c r="J17" s="39"/>
      <c r="K17" s="39"/>
      <c r="L17" s="39"/>
      <c r="M17" s="39"/>
      <c r="N17" s="39"/>
      <c r="O17" s="39"/>
    </row>
    <row r="18" spans="1:15" ht="15.75" thickBot="1">
      <c r="A18" s="84" t="s">
        <v>190</v>
      </c>
      <c r="B18" s="49" t="s">
        <v>176</v>
      </c>
      <c r="C18" s="49" t="s">
        <v>178</v>
      </c>
      <c r="D18" s="49" t="s">
        <v>188</v>
      </c>
      <c r="E18" s="49" t="s">
        <v>196</v>
      </c>
      <c r="F18" s="49" t="s">
        <v>197</v>
      </c>
      <c r="G18" s="49" t="s">
        <v>300</v>
      </c>
      <c r="H18" s="49" t="s">
        <v>303</v>
      </c>
      <c r="I18" s="39"/>
      <c r="J18" s="39"/>
      <c r="K18" s="39"/>
      <c r="L18" s="39"/>
      <c r="M18" s="39"/>
      <c r="N18" s="39"/>
      <c r="O18" s="39"/>
    </row>
    <row r="19" spans="1:15" ht="24.75" thickBot="1">
      <c r="A19" s="83" t="s">
        <v>200</v>
      </c>
      <c r="B19" s="49" t="s">
        <v>176</v>
      </c>
      <c r="C19" s="49" t="s">
        <v>178</v>
      </c>
      <c r="D19" s="49" t="s">
        <v>193</v>
      </c>
      <c r="E19" s="49" t="s">
        <v>196</v>
      </c>
      <c r="F19" s="49" t="s">
        <v>197</v>
      </c>
      <c r="G19" s="49" t="s">
        <v>300</v>
      </c>
      <c r="H19" s="49" t="s">
        <v>303</v>
      </c>
      <c r="I19" s="39"/>
      <c r="J19" s="39"/>
      <c r="K19" s="39"/>
      <c r="L19" s="39"/>
      <c r="M19" s="39"/>
      <c r="N19" s="39"/>
      <c r="O19" s="39"/>
    </row>
    <row r="20" spans="1:15" ht="15.75" thickBot="1">
      <c r="A20" s="83" t="s">
        <v>149</v>
      </c>
      <c r="B20" s="49" t="s">
        <v>176</v>
      </c>
      <c r="C20" s="49" t="s">
        <v>178</v>
      </c>
      <c r="D20" s="49" t="s">
        <v>201</v>
      </c>
      <c r="E20" s="49" t="s">
        <v>196</v>
      </c>
      <c r="F20" s="49" t="s">
        <v>197</v>
      </c>
      <c r="G20" s="49" t="s">
        <v>300</v>
      </c>
      <c r="H20" s="49" t="s">
        <v>303</v>
      </c>
      <c r="I20" s="39"/>
      <c r="J20" s="39"/>
      <c r="K20" s="39"/>
      <c r="L20" s="39"/>
      <c r="M20" s="39"/>
      <c r="N20" s="39"/>
      <c r="O20" s="39"/>
    </row>
    <row r="21" spans="1:15" ht="24.75" thickBot="1">
      <c r="A21" s="83" t="s">
        <v>150</v>
      </c>
      <c r="B21" s="49" t="s">
        <v>176</v>
      </c>
      <c r="C21" s="49" t="s">
        <v>178</v>
      </c>
      <c r="D21" s="49" t="s">
        <v>201</v>
      </c>
      <c r="E21" s="49">
        <v>120</v>
      </c>
      <c r="F21" s="49" t="s">
        <v>198</v>
      </c>
      <c r="G21" s="49" t="s">
        <v>301</v>
      </c>
      <c r="H21" s="49" t="s">
        <v>302</v>
      </c>
      <c r="I21" s="39"/>
      <c r="J21" s="39"/>
      <c r="K21" s="39"/>
      <c r="L21" s="39"/>
      <c r="M21" s="39"/>
      <c r="N21" s="39"/>
      <c r="O21" s="39"/>
    </row>
    <row r="22" spans="1:15" ht="24.75" thickBot="1">
      <c r="A22" s="83" t="s">
        <v>151</v>
      </c>
      <c r="B22" s="49" t="s">
        <v>176</v>
      </c>
      <c r="C22" s="49" t="s">
        <v>178</v>
      </c>
      <c r="D22" s="49" t="s">
        <v>201</v>
      </c>
      <c r="E22" s="49">
        <v>240</v>
      </c>
      <c r="F22" s="49" t="s">
        <v>199</v>
      </c>
      <c r="G22" s="49" t="s">
        <v>189</v>
      </c>
      <c r="H22" s="49" t="s">
        <v>189</v>
      </c>
      <c r="I22" s="39"/>
      <c r="J22" s="39"/>
      <c r="K22" s="39"/>
      <c r="L22" s="39"/>
      <c r="M22" s="39"/>
      <c r="N22" s="39"/>
      <c r="O22" s="39"/>
    </row>
    <row r="23" spans="1:15" ht="16.5" customHeight="1" thickBot="1">
      <c r="A23" s="164" t="s">
        <v>152</v>
      </c>
      <c r="B23" s="162" t="s">
        <v>176</v>
      </c>
      <c r="C23" s="162" t="s">
        <v>178</v>
      </c>
      <c r="D23" s="162" t="s">
        <v>201</v>
      </c>
      <c r="E23" s="162">
        <v>540</v>
      </c>
      <c r="F23" s="162">
        <v>4800</v>
      </c>
      <c r="G23" s="162">
        <v>4800</v>
      </c>
      <c r="H23" s="162">
        <v>4800</v>
      </c>
      <c r="I23" s="39"/>
      <c r="J23" s="39"/>
      <c r="K23" s="39"/>
      <c r="L23" s="39"/>
      <c r="M23" s="39"/>
      <c r="N23" s="39"/>
      <c r="O23" s="39"/>
    </row>
    <row r="24" spans="1:15" ht="15.75" hidden="1" thickBot="1">
      <c r="A24" s="165"/>
      <c r="B24" s="163"/>
      <c r="C24" s="163"/>
      <c r="D24" s="163"/>
      <c r="E24" s="163"/>
      <c r="F24" s="163"/>
      <c r="G24" s="163"/>
      <c r="H24" s="163"/>
      <c r="I24" s="39"/>
      <c r="J24" s="39"/>
      <c r="K24" s="39"/>
      <c r="L24" s="39"/>
      <c r="M24" s="39"/>
      <c r="N24" s="39"/>
      <c r="O24" s="39"/>
    </row>
    <row r="25" spans="1:15" s="3" customFormat="1" ht="24.75" thickBot="1">
      <c r="A25" s="85" t="s">
        <v>106</v>
      </c>
      <c r="B25" s="50" t="s">
        <v>176</v>
      </c>
      <c r="C25" s="50" t="s">
        <v>182</v>
      </c>
      <c r="D25" s="50" t="s">
        <v>144</v>
      </c>
      <c r="E25" s="50">
        <v>0</v>
      </c>
      <c r="F25" s="50" t="s">
        <v>202</v>
      </c>
      <c r="G25" s="50" t="s">
        <v>202</v>
      </c>
      <c r="H25" s="50" t="s">
        <v>202</v>
      </c>
      <c r="I25" s="58"/>
      <c r="J25" s="58"/>
      <c r="K25" s="58"/>
      <c r="L25" s="58"/>
      <c r="M25" s="58"/>
      <c r="N25" s="58"/>
      <c r="O25" s="58"/>
    </row>
    <row r="26" spans="1:15" s="3" customFormat="1" ht="15.75" thickBot="1">
      <c r="A26" s="83" t="s">
        <v>154</v>
      </c>
      <c r="B26" s="49" t="s">
        <v>176</v>
      </c>
      <c r="C26" s="49" t="s">
        <v>182</v>
      </c>
      <c r="D26" s="49" t="s">
        <v>155</v>
      </c>
      <c r="E26" s="49">
        <v>0</v>
      </c>
      <c r="F26" s="49" t="s">
        <v>202</v>
      </c>
      <c r="G26" s="49" t="s">
        <v>202</v>
      </c>
      <c r="H26" s="49" t="s">
        <v>202</v>
      </c>
      <c r="I26" s="58"/>
      <c r="J26" s="58"/>
      <c r="K26" s="58"/>
      <c r="L26" s="58"/>
      <c r="M26" s="58"/>
      <c r="N26" s="58"/>
      <c r="O26" s="58"/>
    </row>
    <row r="27" spans="1:15" s="3" customFormat="1" ht="24.75" thickBot="1">
      <c r="A27" s="83" t="s">
        <v>156</v>
      </c>
      <c r="B27" s="49" t="s">
        <v>176</v>
      </c>
      <c r="C27" s="49" t="s">
        <v>182</v>
      </c>
      <c r="D27" s="49" t="s">
        <v>157</v>
      </c>
      <c r="E27" s="49">
        <v>0</v>
      </c>
      <c r="F27" s="49" t="s">
        <v>202</v>
      </c>
      <c r="G27" s="49" t="s">
        <v>202</v>
      </c>
      <c r="H27" s="49" t="s">
        <v>202</v>
      </c>
      <c r="I27" s="58"/>
      <c r="J27" s="58"/>
      <c r="K27" s="58"/>
      <c r="L27" s="58"/>
      <c r="M27" s="58"/>
      <c r="N27" s="58"/>
      <c r="O27" s="58"/>
    </row>
    <row r="28" spans="1:15" s="3" customFormat="1" ht="15.75" thickBot="1">
      <c r="A28" s="83" t="s">
        <v>149</v>
      </c>
      <c r="B28" s="49" t="s">
        <v>176</v>
      </c>
      <c r="C28" s="49" t="s">
        <v>182</v>
      </c>
      <c r="D28" s="49" t="s">
        <v>158</v>
      </c>
      <c r="E28" s="49">
        <v>0</v>
      </c>
      <c r="F28" s="49" t="s">
        <v>202</v>
      </c>
      <c r="G28" s="49" t="s">
        <v>202</v>
      </c>
      <c r="H28" s="49" t="s">
        <v>202</v>
      </c>
      <c r="I28" s="58"/>
      <c r="J28" s="58"/>
      <c r="K28" s="58"/>
      <c r="L28" s="58"/>
      <c r="M28" s="58"/>
      <c r="N28" s="58"/>
      <c r="O28" s="58"/>
    </row>
    <row r="29" spans="1:15" ht="15.75" thickBot="1">
      <c r="A29" s="83" t="s">
        <v>152</v>
      </c>
      <c r="B29" s="49" t="s">
        <v>176</v>
      </c>
      <c r="C29" s="49" t="s">
        <v>182</v>
      </c>
      <c r="D29" s="49" t="s">
        <v>159</v>
      </c>
      <c r="E29" s="49">
        <v>540</v>
      </c>
      <c r="F29" s="49" t="s">
        <v>202</v>
      </c>
      <c r="G29" s="49" t="s">
        <v>202</v>
      </c>
      <c r="H29" s="49" t="s">
        <v>202</v>
      </c>
      <c r="I29" s="39"/>
      <c r="J29" s="39"/>
      <c r="K29" s="39"/>
      <c r="L29" s="39"/>
      <c r="M29" s="39"/>
      <c r="N29" s="39"/>
      <c r="O29" s="39"/>
    </row>
    <row r="30" spans="1:15" s="3" customFormat="1" ht="15.75" thickBot="1">
      <c r="A30" s="83" t="s">
        <v>160</v>
      </c>
      <c r="B30" s="49" t="s">
        <v>176</v>
      </c>
      <c r="C30" s="49">
        <v>13</v>
      </c>
      <c r="D30" s="49" t="s">
        <v>144</v>
      </c>
      <c r="E30" s="49" t="s">
        <v>196</v>
      </c>
      <c r="F30" s="49" t="s">
        <v>208</v>
      </c>
      <c r="G30" s="49">
        <v>0</v>
      </c>
      <c r="H30" s="49">
        <v>0</v>
      </c>
      <c r="I30" s="58"/>
      <c r="J30" s="58"/>
      <c r="K30" s="58"/>
      <c r="L30" s="58"/>
      <c r="M30" s="58"/>
      <c r="N30" s="58"/>
      <c r="O30" s="58"/>
    </row>
    <row r="31" spans="1:15" s="3" customFormat="1" ht="60.75" thickBot="1">
      <c r="A31" s="84" t="s">
        <v>191</v>
      </c>
      <c r="B31" s="49" t="s">
        <v>176</v>
      </c>
      <c r="C31" s="49" t="s">
        <v>203</v>
      </c>
      <c r="D31" s="49" t="s">
        <v>145</v>
      </c>
      <c r="E31" s="49" t="s">
        <v>196</v>
      </c>
      <c r="F31" s="49" t="s">
        <v>208</v>
      </c>
      <c r="G31" s="49" t="s">
        <v>189</v>
      </c>
      <c r="H31" s="49" t="s">
        <v>189</v>
      </c>
      <c r="I31" s="58"/>
      <c r="J31" s="58"/>
      <c r="K31" s="58"/>
      <c r="L31" s="58"/>
      <c r="M31" s="58"/>
      <c r="N31" s="58"/>
      <c r="O31" s="58"/>
    </row>
    <row r="32" spans="1:15" s="3" customFormat="1" ht="15.75" thickBot="1">
      <c r="A32" s="83" t="s">
        <v>190</v>
      </c>
      <c r="B32" s="49" t="s">
        <v>176</v>
      </c>
      <c r="C32" s="49" t="s">
        <v>203</v>
      </c>
      <c r="D32" s="49" t="s">
        <v>188</v>
      </c>
      <c r="E32" s="49" t="s">
        <v>196</v>
      </c>
      <c r="F32" s="49" t="s">
        <v>208</v>
      </c>
      <c r="G32" s="49" t="s">
        <v>189</v>
      </c>
      <c r="H32" s="49" t="s">
        <v>189</v>
      </c>
      <c r="I32" s="58"/>
      <c r="J32" s="58"/>
      <c r="K32" s="58"/>
      <c r="L32" s="58"/>
      <c r="M32" s="58"/>
      <c r="N32" s="58"/>
      <c r="O32" s="58"/>
    </row>
    <row r="33" spans="1:15" s="3" customFormat="1" ht="24.75" thickBot="1">
      <c r="A33" s="83" t="s">
        <v>200</v>
      </c>
      <c r="B33" s="49" t="s">
        <v>176</v>
      </c>
      <c r="C33" s="49" t="s">
        <v>203</v>
      </c>
      <c r="D33" s="49" t="s">
        <v>193</v>
      </c>
      <c r="E33" s="49" t="s">
        <v>196</v>
      </c>
      <c r="F33" s="49" t="s">
        <v>208</v>
      </c>
      <c r="G33" s="49" t="s">
        <v>189</v>
      </c>
      <c r="H33" s="49" t="s">
        <v>189</v>
      </c>
      <c r="I33" s="58"/>
      <c r="J33" s="58"/>
      <c r="K33" s="58"/>
      <c r="L33" s="58"/>
      <c r="M33" s="58"/>
      <c r="N33" s="58"/>
      <c r="O33" s="58"/>
    </row>
    <row r="34" spans="1:15" s="3" customFormat="1" ht="24.75" thickBot="1">
      <c r="A34" s="83" t="s">
        <v>205</v>
      </c>
      <c r="B34" s="49" t="s">
        <v>176</v>
      </c>
      <c r="C34" s="49" t="s">
        <v>203</v>
      </c>
      <c r="D34" s="49" t="s">
        <v>204</v>
      </c>
      <c r="E34" s="49" t="s">
        <v>196</v>
      </c>
      <c r="F34" s="49" t="s">
        <v>208</v>
      </c>
      <c r="G34" s="49" t="s">
        <v>189</v>
      </c>
      <c r="H34" s="49" t="s">
        <v>189</v>
      </c>
      <c r="I34" s="58"/>
      <c r="J34" s="58"/>
      <c r="K34" s="58"/>
      <c r="L34" s="58"/>
      <c r="M34" s="58"/>
      <c r="N34" s="58"/>
      <c r="O34" s="58"/>
    </row>
    <row r="35" spans="1:15" s="3" customFormat="1" ht="24.75" thickBot="1">
      <c r="A35" s="83" t="s">
        <v>151</v>
      </c>
      <c r="B35" s="49" t="s">
        <v>176</v>
      </c>
      <c r="C35" s="49" t="s">
        <v>203</v>
      </c>
      <c r="D35" s="49" t="s">
        <v>204</v>
      </c>
      <c r="E35" s="49" t="s">
        <v>206</v>
      </c>
      <c r="F35" s="49" t="s">
        <v>351</v>
      </c>
      <c r="G35" s="49" t="s">
        <v>189</v>
      </c>
      <c r="H35" s="49" t="s">
        <v>189</v>
      </c>
      <c r="I35" s="58"/>
      <c r="J35" s="58"/>
      <c r="K35" s="58"/>
      <c r="L35" s="58"/>
      <c r="M35" s="58"/>
      <c r="N35" s="58"/>
      <c r="O35" s="58"/>
    </row>
    <row r="36" spans="1:15" s="3" customFormat="1" ht="15.75" thickBot="1">
      <c r="A36" s="83" t="s">
        <v>153</v>
      </c>
      <c r="B36" s="49" t="s">
        <v>176</v>
      </c>
      <c r="C36" s="49" t="s">
        <v>203</v>
      </c>
      <c r="D36" s="49" t="s">
        <v>204</v>
      </c>
      <c r="E36" s="49" t="s">
        <v>207</v>
      </c>
      <c r="F36" s="49" t="s">
        <v>352</v>
      </c>
      <c r="G36" s="49" t="s">
        <v>189</v>
      </c>
      <c r="H36" s="49" t="s">
        <v>189</v>
      </c>
      <c r="I36" s="58"/>
      <c r="J36" s="58"/>
      <c r="K36" s="58"/>
      <c r="L36" s="58"/>
      <c r="M36" s="58"/>
      <c r="N36" s="58"/>
      <c r="O36" s="58"/>
    </row>
    <row r="37" spans="1:15" s="23" customFormat="1" ht="15.75" thickBot="1">
      <c r="A37" s="84" t="s">
        <v>107</v>
      </c>
      <c r="B37" s="48" t="s">
        <v>180</v>
      </c>
      <c r="C37" s="48" t="s">
        <v>177</v>
      </c>
      <c r="D37" s="48" t="s">
        <v>144</v>
      </c>
      <c r="E37" s="48" t="s">
        <v>196</v>
      </c>
      <c r="F37" s="48" t="s">
        <v>209</v>
      </c>
      <c r="G37" s="48" t="s">
        <v>210</v>
      </c>
      <c r="H37" s="48" t="s">
        <v>211</v>
      </c>
      <c r="I37" s="57"/>
      <c r="J37" s="57"/>
      <c r="K37" s="57"/>
      <c r="L37" s="57"/>
      <c r="M37" s="57"/>
      <c r="N37" s="57"/>
      <c r="O37" s="57"/>
    </row>
    <row r="38" spans="1:15" ht="60.75" thickBot="1">
      <c r="A38" s="84" t="s">
        <v>191</v>
      </c>
      <c r="B38" s="49" t="s">
        <v>180</v>
      </c>
      <c r="C38" s="49" t="s">
        <v>179</v>
      </c>
      <c r="D38" s="49" t="s">
        <v>145</v>
      </c>
      <c r="E38" s="49" t="s">
        <v>196</v>
      </c>
      <c r="F38" s="49" t="s">
        <v>209</v>
      </c>
      <c r="G38" s="49" t="s">
        <v>210</v>
      </c>
      <c r="H38" s="49" t="s">
        <v>211</v>
      </c>
      <c r="I38" s="39"/>
      <c r="J38" s="39"/>
      <c r="K38" s="39"/>
      <c r="L38" s="39"/>
      <c r="M38" s="39"/>
      <c r="N38" s="39"/>
      <c r="O38" s="39"/>
    </row>
    <row r="39" spans="1:15" s="3" customFormat="1" ht="15.75" thickBot="1">
      <c r="A39" s="83" t="s">
        <v>190</v>
      </c>
      <c r="B39" s="49" t="s">
        <v>180</v>
      </c>
      <c r="C39" s="49" t="s">
        <v>179</v>
      </c>
      <c r="D39" s="49" t="s">
        <v>188</v>
      </c>
      <c r="E39" s="49" t="s">
        <v>196</v>
      </c>
      <c r="F39" s="49" t="s">
        <v>209</v>
      </c>
      <c r="G39" s="49" t="s">
        <v>210</v>
      </c>
      <c r="H39" s="49" t="s">
        <v>211</v>
      </c>
      <c r="I39" s="58"/>
      <c r="J39" s="58"/>
      <c r="K39" s="58"/>
      <c r="L39" s="58"/>
      <c r="M39" s="58"/>
      <c r="N39" s="58"/>
      <c r="O39" s="58"/>
    </row>
    <row r="40" spans="1:15" ht="24.75" thickBot="1">
      <c r="A40" s="83" t="s">
        <v>212</v>
      </c>
      <c r="B40" s="49" t="s">
        <v>180</v>
      </c>
      <c r="C40" s="49" t="s">
        <v>179</v>
      </c>
      <c r="D40" s="49" t="s">
        <v>213</v>
      </c>
      <c r="E40" s="49" t="s">
        <v>196</v>
      </c>
      <c r="F40" s="49" t="s">
        <v>209</v>
      </c>
      <c r="G40" s="49" t="s">
        <v>210</v>
      </c>
      <c r="H40" s="49" t="s">
        <v>211</v>
      </c>
      <c r="I40" s="39"/>
      <c r="J40" s="39"/>
      <c r="K40" s="39"/>
      <c r="L40" s="39"/>
      <c r="M40" s="39"/>
      <c r="N40" s="39"/>
      <c r="O40" s="39"/>
    </row>
    <row r="41" spans="1:15" ht="24.75" thickBot="1">
      <c r="A41" s="83" t="s">
        <v>161</v>
      </c>
      <c r="B41" s="49" t="s">
        <v>180</v>
      </c>
      <c r="C41" s="49" t="s">
        <v>179</v>
      </c>
      <c r="D41" s="49" t="s">
        <v>214</v>
      </c>
      <c r="E41" s="49" t="s">
        <v>196</v>
      </c>
      <c r="F41" s="49" t="s">
        <v>209</v>
      </c>
      <c r="G41" s="49" t="s">
        <v>210</v>
      </c>
      <c r="H41" s="49" t="s">
        <v>211</v>
      </c>
      <c r="I41" s="39"/>
      <c r="J41" s="39"/>
      <c r="K41" s="39"/>
      <c r="L41" s="39"/>
      <c r="M41" s="39"/>
      <c r="N41" s="39"/>
      <c r="O41" s="39"/>
    </row>
    <row r="42" spans="1:15" ht="24.75" thickBot="1">
      <c r="A42" s="83" t="s">
        <v>147</v>
      </c>
      <c r="B42" s="49" t="s">
        <v>180</v>
      </c>
      <c r="C42" s="49" t="s">
        <v>179</v>
      </c>
      <c r="D42" s="49" t="s">
        <v>214</v>
      </c>
      <c r="E42" s="49">
        <v>120</v>
      </c>
      <c r="F42" s="49" t="s">
        <v>209</v>
      </c>
      <c r="G42" s="49" t="s">
        <v>210</v>
      </c>
      <c r="H42" s="49" t="s">
        <v>211</v>
      </c>
      <c r="I42" s="39"/>
      <c r="J42" s="39"/>
      <c r="K42" s="39"/>
      <c r="L42" s="39"/>
      <c r="M42" s="39"/>
      <c r="N42" s="39"/>
      <c r="O42" s="39"/>
    </row>
    <row r="43" spans="1:15" ht="15.75" thickBot="1">
      <c r="A43" s="84" t="s">
        <v>109</v>
      </c>
      <c r="B43" s="48" t="s">
        <v>178</v>
      </c>
      <c r="C43" s="48" t="s">
        <v>177</v>
      </c>
      <c r="D43" s="48" t="s">
        <v>144</v>
      </c>
      <c r="E43" s="48" t="s">
        <v>196</v>
      </c>
      <c r="F43" s="48" t="s">
        <v>340</v>
      </c>
      <c r="G43" s="48" t="s">
        <v>216</v>
      </c>
      <c r="H43" s="48" t="s">
        <v>341</v>
      </c>
      <c r="I43" s="39"/>
      <c r="J43" s="39"/>
      <c r="K43" s="39"/>
      <c r="L43" s="39"/>
      <c r="M43" s="39"/>
      <c r="N43" s="39"/>
      <c r="O43" s="39"/>
    </row>
    <row r="44" spans="1:15" ht="15.75" thickBot="1">
      <c r="A44" s="83" t="s">
        <v>110</v>
      </c>
      <c r="B44" s="49" t="s">
        <v>178</v>
      </c>
      <c r="C44" s="49" t="s">
        <v>181</v>
      </c>
      <c r="D44" s="49" t="s">
        <v>144</v>
      </c>
      <c r="E44" s="49" t="s">
        <v>196</v>
      </c>
      <c r="F44" s="49" t="s">
        <v>340</v>
      </c>
      <c r="G44" s="49" t="s">
        <v>216</v>
      </c>
      <c r="H44" s="49" t="s">
        <v>341</v>
      </c>
      <c r="I44" s="39"/>
      <c r="J44" s="39"/>
      <c r="K44" s="39"/>
      <c r="L44" s="39"/>
      <c r="M44" s="39"/>
      <c r="N44" s="39"/>
      <c r="O44" s="39"/>
    </row>
    <row r="45" spans="1:15" ht="42" customHeight="1" thickBot="1">
      <c r="A45" s="84" t="s">
        <v>222</v>
      </c>
      <c r="B45" s="49" t="s">
        <v>178</v>
      </c>
      <c r="C45" s="49" t="s">
        <v>181</v>
      </c>
      <c r="D45" s="49" t="s">
        <v>163</v>
      </c>
      <c r="E45" s="49" t="s">
        <v>196</v>
      </c>
      <c r="F45" s="49" t="s">
        <v>340</v>
      </c>
      <c r="G45" s="49" t="s">
        <v>216</v>
      </c>
      <c r="H45" s="49" t="s">
        <v>341</v>
      </c>
      <c r="I45" s="39"/>
      <c r="J45" s="39"/>
      <c r="K45" s="39"/>
      <c r="L45" s="39"/>
      <c r="M45" s="39"/>
      <c r="N45" s="39"/>
      <c r="O45" s="39"/>
    </row>
    <row r="46" spans="1:15" ht="15.75" thickBot="1">
      <c r="A46" s="83" t="s">
        <v>190</v>
      </c>
      <c r="B46" s="49" t="s">
        <v>178</v>
      </c>
      <c r="C46" s="49" t="s">
        <v>181</v>
      </c>
      <c r="D46" s="49" t="s">
        <v>219</v>
      </c>
      <c r="E46" s="49" t="s">
        <v>196</v>
      </c>
      <c r="F46" s="49" t="s">
        <v>340</v>
      </c>
      <c r="G46" s="49" t="s">
        <v>216</v>
      </c>
      <c r="H46" s="49" t="s">
        <v>341</v>
      </c>
      <c r="I46" s="39"/>
      <c r="J46" s="39"/>
      <c r="K46" s="39"/>
      <c r="L46" s="39"/>
      <c r="M46" s="39"/>
      <c r="N46" s="39"/>
      <c r="O46" s="39"/>
    </row>
    <row r="47" spans="1:15" ht="36.75" thickBot="1">
      <c r="A47" s="83" t="s">
        <v>218</v>
      </c>
      <c r="B47" s="49" t="s">
        <v>178</v>
      </c>
      <c r="C47" s="49" t="s">
        <v>181</v>
      </c>
      <c r="D47" s="49" t="s">
        <v>220</v>
      </c>
      <c r="E47" s="49" t="s">
        <v>196</v>
      </c>
      <c r="F47" s="49" t="s">
        <v>215</v>
      </c>
      <c r="G47" s="49" t="s">
        <v>216</v>
      </c>
      <c r="H47" s="49" t="s">
        <v>217</v>
      </c>
      <c r="I47" s="39"/>
      <c r="J47" s="39"/>
      <c r="K47" s="39"/>
      <c r="L47" s="39"/>
      <c r="M47" s="39"/>
      <c r="N47" s="39"/>
      <c r="O47" s="39"/>
    </row>
    <row r="48" spans="1:15" ht="27.75" customHeight="1" thickBot="1">
      <c r="A48" s="164" t="s">
        <v>164</v>
      </c>
      <c r="B48" s="162" t="s">
        <v>178</v>
      </c>
      <c r="C48" s="162" t="s">
        <v>181</v>
      </c>
      <c r="D48" s="162" t="s">
        <v>221</v>
      </c>
      <c r="E48" s="162" t="s">
        <v>196</v>
      </c>
      <c r="F48" s="162" t="s">
        <v>215</v>
      </c>
      <c r="G48" s="162" t="s">
        <v>216</v>
      </c>
      <c r="H48" s="162" t="s">
        <v>217</v>
      </c>
      <c r="I48" s="39"/>
      <c r="J48" s="39"/>
      <c r="K48" s="39"/>
      <c r="L48" s="39"/>
      <c r="M48" s="39"/>
      <c r="N48" s="39"/>
      <c r="O48" s="39"/>
    </row>
    <row r="49" spans="1:15" ht="15.75" hidden="1" thickBot="1">
      <c r="A49" s="165"/>
      <c r="B49" s="163"/>
      <c r="C49" s="163"/>
      <c r="D49" s="163"/>
      <c r="E49" s="163"/>
      <c r="F49" s="163"/>
      <c r="G49" s="163"/>
      <c r="H49" s="163"/>
      <c r="I49" s="39"/>
      <c r="J49" s="39"/>
      <c r="K49" s="39"/>
      <c r="L49" s="39"/>
      <c r="M49" s="39"/>
      <c r="N49" s="39"/>
      <c r="O49" s="39"/>
    </row>
    <row r="50" spans="1:15" ht="24.75" thickBot="1">
      <c r="A50" s="115" t="s">
        <v>151</v>
      </c>
      <c r="B50" s="50" t="s">
        <v>178</v>
      </c>
      <c r="C50" s="50" t="s">
        <v>181</v>
      </c>
      <c r="D50" s="50" t="s">
        <v>221</v>
      </c>
      <c r="E50" s="50">
        <v>240</v>
      </c>
      <c r="F50" s="50" t="s">
        <v>215</v>
      </c>
      <c r="G50" s="50" t="s">
        <v>216</v>
      </c>
      <c r="H50" s="50" t="s">
        <v>217</v>
      </c>
      <c r="I50" s="39"/>
      <c r="J50" s="39"/>
      <c r="K50" s="39"/>
      <c r="L50" s="39"/>
      <c r="M50" s="39"/>
      <c r="N50" s="39"/>
      <c r="O50" s="39"/>
    </row>
    <row r="51" spans="1:15" ht="45" customHeight="1" thickBot="1">
      <c r="A51" s="126" t="s">
        <v>338</v>
      </c>
      <c r="B51" s="49" t="s">
        <v>178</v>
      </c>
      <c r="C51" s="49" t="s">
        <v>181</v>
      </c>
      <c r="D51" s="49" t="s">
        <v>337</v>
      </c>
      <c r="E51" s="49" t="s">
        <v>196</v>
      </c>
      <c r="F51" s="49" t="s">
        <v>327</v>
      </c>
      <c r="G51" s="49" t="s">
        <v>189</v>
      </c>
      <c r="H51" s="49" t="s">
        <v>327</v>
      </c>
      <c r="I51" s="39"/>
      <c r="J51" s="39"/>
      <c r="K51" s="39"/>
      <c r="L51" s="39"/>
      <c r="M51" s="39"/>
      <c r="N51" s="39"/>
      <c r="O51" s="39"/>
    </row>
    <row r="52" spans="1:15" ht="25.5" customHeight="1" thickBot="1">
      <c r="A52" s="116" t="s">
        <v>328</v>
      </c>
      <c r="B52" s="49" t="s">
        <v>178</v>
      </c>
      <c r="C52" s="49" t="s">
        <v>181</v>
      </c>
      <c r="D52" s="49" t="s">
        <v>336</v>
      </c>
      <c r="E52" s="49" t="s">
        <v>196</v>
      </c>
      <c r="F52" s="49" t="s">
        <v>327</v>
      </c>
      <c r="G52" s="49" t="s">
        <v>189</v>
      </c>
      <c r="H52" s="49" t="s">
        <v>327</v>
      </c>
      <c r="I52" s="39"/>
      <c r="J52" s="39"/>
      <c r="K52" s="39"/>
      <c r="L52" s="39"/>
      <c r="M52" s="39"/>
      <c r="N52" s="39"/>
      <c r="O52" s="39"/>
    </row>
    <row r="53" spans="1:15" ht="24.75" thickBot="1">
      <c r="A53" s="85" t="s">
        <v>151</v>
      </c>
      <c r="B53" s="49" t="s">
        <v>178</v>
      </c>
      <c r="C53" s="49" t="s">
        <v>181</v>
      </c>
      <c r="D53" s="49" t="s">
        <v>336</v>
      </c>
      <c r="E53" s="49" t="s">
        <v>206</v>
      </c>
      <c r="F53" s="49" t="s">
        <v>327</v>
      </c>
      <c r="G53" s="49" t="s">
        <v>189</v>
      </c>
      <c r="H53" s="49" t="s">
        <v>327</v>
      </c>
      <c r="I53" s="39"/>
      <c r="J53" s="39"/>
      <c r="K53" s="39"/>
      <c r="L53" s="39"/>
      <c r="M53" s="39"/>
      <c r="N53" s="39"/>
      <c r="O53" s="39"/>
    </row>
    <row r="54" spans="1:15" ht="15.75" thickBot="1">
      <c r="A54" s="84" t="s">
        <v>111</v>
      </c>
      <c r="B54" s="48" t="s">
        <v>183</v>
      </c>
      <c r="C54" s="48" t="s">
        <v>177</v>
      </c>
      <c r="D54" s="48" t="s">
        <v>144</v>
      </c>
      <c r="E54" s="48" t="s">
        <v>196</v>
      </c>
      <c r="F54" s="48" t="s">
        <v>346</v>
      </c>
      <c r="G54" s="48" t="s">
        <v>306</v>
      </c>
      <c r="H54" s="48" t="s">
        <v>309</v>
      </c>
      <c r="I54" s="39"/>
      <c r="J54" s="39"/>
      <c r="K54" s="39"/>
      <c r="L54" s="39"/>
      <c r="M54" s="39"/>
      <c r="N54" s="39"/>
      <c r="O54" s="39"/>
    </row>
    <row r="55" spans="1:15" ht="15.75" thickBot="1">
      <c r="A55" s="83" t="s">
        <v>112</v>
      </c>
      <c r="B55" s="49" t="s">
        <v>183</v>
      </c>
      <c r="C55" s="49" t="s">
        <v>176</v>
      </c>
      <c r="D55" s="49" t="s">
        <v>144</v>
      </c>
      <c r="E55" s="49" t="s">
        <v>196</v>
      </c>
      <c r="F55" s="49" t="s">
        <v>223</v>
      </c>
      <c r="G55" s="49">
        <v>0</v>
      </c>
      <c r="H55" s="49">
        <v>0</v>
      </c>
      <c r="I55" s="39"/>
      <c r="J55" s="39"/>
      <c r="K55" s="39"/>
      <c r="L55" s="39"/>
      <c r="M55" s="39"/>
      <c r="N55" s="39"/>
      <c r="O55" s="39"/>
    </row>
    <row r="56" spans="1:15" ht="40.5" customHeight="1" thickBot="1">
      <c r="A56" s="84" t="s">
        <v>222</v>
      </c>
      <c r="B56" s="49" t="s">
        <v>183</v>
      </c>
      <c r="C56" s="49" t="s">
        <v>176</v>
      </c>
      <c r="D56" s="49" t="s">
        <v>163</v>
      </c>
      <c r="E56" s="49" t="s">
        <v>196</v>
      </c>
      <c r="F56" s="49" t="s">
        <v>223</v>
      </c>
      <c r="G56" s="49">
        <v>0</v>
      </c>
      <c r="H56" s="49">
        <v>0</v>
      </c>
      <c r="I56" s="39"/>
      <c r="J56" s="39"/>
      <c r="K56" s="39"/>
      <c r="L56" s="39"/>
      <c r="M56" s="39"/>
      <c r="N56" s="39"/>
      <c r="O56" s="39"/>
    </row>
    <row r="57" spans="1:15" ht="15.75" thickBot="1">
      <c r="A57" s="83" t="s">
        <v>190</v>
      </c>
      <c r="B57" s="49" t="s">
        <v>183</v>
      </c>
      <c r="C57" s="49" t="s">
        <v>176</v>
      </c>
      <c r="D57" s="49" t="s">
        <v>219</v>
      </c>
      <c r="E57" s="49" t="s">
        <v>196</v>
      </c>
      <c r="F57" s="49" t="s">
        <v>223</v>
      </c>
      <c r="G57" s="49" t="s">
        <v>189</v>
      </c>
      <c r="H57" s="49" t="s">
        <v>189</v>
      </c>
      <c r="I57" s="39"/>
      <c r="J57" s="39"/>
      <c r="K57" s="39"/>
      <c r="L57" s="39"/>
      <c r="M57" s="39"/>
      <c r="N57" s="39"/>
      <c r="O57" s="39"/>
    </row>
    <row r="58" spans="1:15" ht="24.75" thickBot="1">
      <c r="A58" s="83" t="s">
        <v>226</v>
      </c>
      <c r="B58" s="49" t="s">
        <v>183</v>
      </c>
      <c r="C58" s="49" t="s">
        <v>176</v>
      </c>
      <c r="D58" s="49" t="s">
        <v>224</v>
      </c>
      <c r="E58" s="49" t="s">
        <v>196</v>
      </c>
      <c r="F58" s="49" t="s">
        <v>223</v>
      </c>
      <c r="G58" s="49">
        <v>0</v>
      </c>
      <c r="H58" s="49">
        <v>0</v>
      </c>
      <c r="I58" s="39"/>
      <c r="J58" s="39"/>
      <c r="K58" s="39"/>
      <c r="L58" s="39"/>
      <c r="M58" s="39"/>
      <c r="N58" s="39"/>
      <c r="O58" s="39"/>
    </row>
    <row r="59" spans="1:15" ht="15.75" thickBot="1">
      <c r="A59" s="83" t="s">
        <v>165</v>
      </c>
      <c r="B59" s="49" t="s">
        <v>183</v>
      </c>
      <c r="C59" s="49" t="s">
        <v>176</v>
      </c>
      <c r="D59" s="49" t="s">
        <v>225</v>
      </c>
      <c r="E59" s="49" t="s">
        <v>196</v>
      </c>
      <c r="F59" s="49" t="s">
        <v>223</v>
      </c>
      <c r="G59" s="49">
        <v>0</v>
      </c>
      <c r="H59" s="49">
        <v>0</v>
      </c>
      <c r="I59" s="39"/>
      <c r="J59" s="39"/>
      <c r="K59" s="39"/>
      <c r="L59" s="39"/>
      <c r="M59" s="39"/>
      <c r="N59" s="39"/>
      <c r="O59" s="39"/>
    </row>
    <row r="60" spans="1:15" ht="24.75" thickBot="1">
      <c r="A60" s="100" t="s">
        <v>151</v>
      </c>
      <c r="B60" s="49" t="s">
        <v>183</v>
      </c>
      <c r="C60" s="49" t="s">
        <v>176</v>
      </c>
      <c r="D60" s="49" t="s">
        <v>225</v>
      </c>
      <c r="E60" s="49">
        <v>240</v>
      </c>
      <c r="F60" s="49" t="s">
        <v>223</v>
      </c>
      <c r="G60" s="49">
        <v>0</v>
      </c>
      <c r="H60" s="49">
        <v>0</v>
      </c>
      <c r="I60" s="39"/>
      <c r="J60" s="39"/>
      <c r="K60" s="39"/>
      <c r="L60" s="39"/>
      <c r="M60" s="39"/>
      <c r="N60" s="39"/>
      <c r="O60" s="39"/>
    </row>
    <row r="61" spans="1:15" ht="15.75" thickBot="1">
      <c r="A61" s="120" t="s">
        <v>330</v>
      </c>
      <c r="B61" s="49" t="s">
        <v>183</v>
      </c>
      <c r="C61" s="49" t="s">
        <v>180</v>
      </c>
      <c r="D61" s="52" t="s">
        <v>144</v>
      </c>
      <c r="E61" s="49" t="s">
        <v>335</v>
      </c>
      <c r="F61" s="49" t="s">
        <v>189</v>
      </c>
      <c r="G61" s="49" t="s">
        <v>189</v>
      </c>
      <c r="H61" s="49" t="s">
        <v>189</v>
      </c>
      <c r="I61" s="39"/>
      <c r="J61" s="39"/>
      <c r="K61" s="39"/>
      <c r="L61" s="39"/>
      <c r="M61" s="39"/>
      <c r="N61" s="39"/>
      <c r="O61" s="39"/>
    </row>
    <row r="62" spans="1:15" ht="25.5" customHeight="1" thickBot="1">
      <c r="A62" s="126" t="s">
        <v>334</v>
      </c>
      <c r="B62" s="49" t="s">
        <v>183</v>
      </c>
      <c r="C62" s="122" t="s">
        <v>180</v>
      </c>
      <c r="D62" s="123" t="s">
        <v>333</v>
      </c>
      <c r="E62" s="49" t="s">
        <v>196</v>
      </c>
      <c r="F62" s="49" t="s">
        <v>189</v>
      </c>
      <c r="G62" s="49" t="s">
        <v>189</v>
      </c>
      <c r="H62" s="49" t="s">
        <v>189</v>
      </c>
      <c r="I62" s="39"/>
      <c r="J62" s="39"/>
      <c r="K62" s="39"/>
      <c r="L62" s="39"/>
      <c r="M62" s="39"/>
      <c r="N62" s="39"/>
      <c r="O62" s="39"/>
    </row>
    <row r="63" spans="1:15" ht="15.75" thickBot="1">
      <c r="A63" s="121" t="s">
        <v>332</v>
      </c>
      <c r="B63" s="118" t="s">
        <v>183</v>
      </c>
      <c r="C63" s="123" t="s">
        <v>180</v>
      </c>
      <c r="D63" s="41" t="s">
        <v>331</v>
      </c>
      <c r="E63" s="49" t="s">
        <v>196</v>
      </c>
      <c r="F63" s="49" t="s">
        <v>189</v>
      </c>
      <c r="G63" s="49" t="s">
        <v>189</v>
      </c>
      <c r="H63" s="49" t="s">
        <v>189</v>
      </c>
      <c r="I63" s="39"/>
      <c r="J63" s="39"/>
      <c r="K63" s="39"/>
      <c r="L63" s="39"/>
      <c r="M63" s="39"/>
      <c r="N63" s="39"/>
      <c r="O63" s="39"/>
    </row>
    <row r="64" spans="1:15" ht="24.75" thickBot="1">
      <c r="A64" s="85" t="s">
        <v>151</v>
      </c>
      <c r="B64" s="49" t="s">
        <v>183</v>
      </c>
      <c r="C64" s="118" t="s">
        <v>180</v>
      </c>
      <c r="D64" s="119" t="s">
        <v>331</v>
      </c>
      <c r="E64" s="49" t="s">
        <v>206</v>
      </c>
      <c r="F64" s="49" t="s">
        <v>189</v>
      </c>
      <c r="G64" s="49" t="s">
        <v>189</v>
      </c>
      <c r="H64" s="49" t="s">
        <v>189</v>
      </c>
      <c r="I64" s="39"/>
      <c r="J64" s="39"/>
      <c r="K64" s="39"/>
      <c r="L64" s="39"/>
      <c r="M64" s="39"/>
      <c r="N64" s="39"/>
      <c r="O64" s="39"/>
    </row>
    <row r="65" spans="1:15" ht="15.75" thickBot="1">
      <c r="A65" s="83" t="s">
        <v>113</v>
      </c>
      <c r="B65" s="49" t="s">
        <v>183</v>
      </c>
      <c r="C65" s="49" t="s">
        <v>179</v>
      </c>
      <c r="D65" s="49" t="s">
        <v>144</v>
      </c>
      <c r="E65" s="49" t="s">
        <v>196</v>
      </c>
      <c r="F65" s="49" t="s">
        <v>306</v>
      </c>
      <c r="G65" s="49" t="s">
        <v>306</v>
      </c>
      <c r="H65" s="49" t="s">
        <v>309</v>
      </c>
      <c r="I65" s="39"/>
      <c r="J65" s="39"/>
      <c r="K65" s="39"/>
      <c r="L65" s="39"/>
      <c r="M65" s="39"/>
      <c r="N65" s="39"/>
      <c r="O65" s="39"/>
    </row>
    <row r="66" spans="1:15" ht="27.75" customHeight="1" thickBot="1">
      <c r="A66" s="101" t="s">
        <v>304</v>
      </c>
      <c r="B66" s="102" t="s">
        <v>183</v>
      </c>
      <c r="C66" s="49" t="s">
        <v>179</v>
      </c>
      <c r="D66" s="49" t="s">
        <v>305</v>
      </c>
      <c r="E66" s="49" t="s">
        <v>196</v>
      </c>
      <c r="F66" s="49" t="s">
        <v>306</v>
      </c>
      <c r="G66" s="49" t="s">
        <v>306</v>
      </c>
      <c r="H66" s="49" t="s">
        <v>306</v>
      </c>
      <c r="I66" s="39"/>
      <c r="J66" s="39"/>
      <c r="K66" s="39"/>
      <c r="L66" s="39"/>
      <c r="M66" s="39"/>
      <c r="N66" s="39"/>
      <c r="O66" s="39"/>
    </row>
    <row r="67" spans="1:15" ht="15.75" thickBot="1">
      <c r="A67" s="103" t="s">
        <v>307</v>
      </c>
      <c r="B67" s="49" t="s">
        <v>183</v>
      </c>
      <c r="C67" s="49" t="s">
        <v>179</v>
      </c>
      <c r="D67" s="49" t="s">
        <v>308</v>
      </c>
      <c r="E67" s="49" t="s">
        <v>196</v>
      </c>
      <c r="F67" s="49" t="s">
        <v>306</v>
      </c>
      <c r="G67" s="49" t="s">
        <v>306</v>
      </c>
      <c r="H67" s="49" t="s">
        <v>306</v>
      </c>
      <c r="I67" s="39"/>
      <c r="J67" s="39"/>
      <c r="K67" s="39"/>
      <c r="L67" s="39"/>
      <c r="M67" s="39"/>
      <c r="N67" s="39"/>
      <c r="O67" s="39"/>
    </row>
    <row r="68" spans="1:15" ht="24.75" thickBot="1">
      <c r="A68" s="100" t="s">
        <v>151</v>
      </c>
      <c r="B68" s="49" t="s">
        <v>183</v>
      </c>
      <c r="C68" s="49" t="s">
        <v>179</v>
      </c>
      <c r="D68" s="49" t="s">
        <v>308</v>
      </c>
      <c r="E68" s="49" t="s">
        <v>206</v>
      </c>
      <c r="F68" s="49" t="s">
        <v>306</v>
      </c>
      <c r="G68" s="49" t="s">
        <v>306</v>
      </c>
      <c r="H68" s="49" t="s">
        <v>306</v>
      </c>
      <c r="I68" s="39"/>
      <c r="J68" s="39"/>
      <c r="K68" s="39"/>
      <c r="L68" s="39"/>
      <c r="M68" s="39"/>
      <c r="N68" s="39"/>
      <c r="O68" s="39"/>
    </row>
    <row r="69" spans="1:15" s="3" customFormat="1" ht="48.75" thickBot="1">
      <c r="A69" s="84" t="s">
        <v>228</v>
      </c>
      <c r="B69" s="49" t="s">
        <v>183</v>
      </c>
      <c r="C69" s="49" t="s">
        <v>179</v>
      </c>
      <c r="D69" s="49" t="s">
        <v>227</v>
      </c>
      <c r="E69" s="49" t="s">
        <v>196</v>
      </c>
      <c r="F69" s="49" t="s">
        <v>189</v>
      </c>
      <c r="G69" s="49">
        <v>0</v>
      </c>
      <c r="H69" s="49" t="s">
        <v>232</v>
      </c>
      <c r="I69" s="58"/>
      <c r="J69" s="58"/>
      <c r="K69" s="58"/>
      <c r="L69" s="58"/>
      <c r="M69" s="58"/>
      <c r="N69" s="58"/>
      <c r="O69" s="58"/>
    </row>
    <row r="70" spans="1:15" s="3" customFormat="1" ht="15.75" thickBot="1">
      <c r="A70" s="83" t="s">
        <v>190</v>
      </c>
      <c r="B70" s="49" t="s">
        <v>183</v>
      </c>
      <c r="C70" s="49" t="s">
        <v>179</v>
      </c>
      <c r="D70" s="49" t="s">
        <v>297</v>
      </c>
      <c r="E70" s="49" t="s">
        <v>196</v>
      </c>
      <c r="F70" s="49" t="s">
        <v>189</v>
      </c>
      <c r="G70" s="49" t="s">
        <v>189</v>
      </c>
      <c r="H70" s="49" t="s">
        <v>232</v>
      </c>
      <c r="I70" s="58"/>
      <c r="J70" s="58"/>
      <c r="K70" s="58"/>
      <c r="L70" s="58"/>
      <c r="M70" s="58"/>
      <c r="N70" s="58"/>
      <c r="O70" s="58"/>
    </row>
    <row r="71" spans="1:15" ht="30.75" customHeight="1" thickBot="1">
      <c r="A71" s="83" t="s">
        <v>229</v>
      </c>
      <c r="B71" s="49" t="s">
        <v>183</v>
      </c>
      <c r="C71" s="49" t="s">
        <v>179</v>
      </c>
      <c r="D71" s="49" t="s">
        <v>230</v>
      </c>
      <c r="E71" s="49" t="s">
        <v>196</v>
      </c>
      <c r="F71" s="49" t="s">
        <v>189</v>
      </c>
      <c r="G71" s="49">
        <v>0</v>
      </c>
      <c r="H71" s="49" t="s">
        <v>232</v>
      </c>
      <c r="I71" s="39"/>
      <c r="J71" s="39"/>
      <c r="K71" s="39"/>
      <c r="L71" s="39"/>
      <c r="M71" s="39"/>
      <c r="N71" s="39"/>
      <c r="O71" s="39"/>
    </row>
    <row r="72" spans="1:15" ht="24.75" thickBot="1">
      <c r="A72" s="129" t="s">
        <v>345</v>
      </c>
      <c r="B72" s="49" t="s">
        <v>183</v>
      </c>
      <c r="C72" s="49" t="s">
        <v>179</v>
      </c>
      <c r="D72" s="49" t="s">
        <v>231</v>
      </c>
      <c r="E72" s="49" t="s">
        <v>196</v>
      </c>
      <c r="F72" s="49" t="s">
        <v>189</v>
      </c>
      <c r="G72" s="49">
        <v>0</v>
      </c>
      <c r="H72" s="49" t="s">
        <v>232</v>
      </c>
      <c r="I72" s="39"/>
      <c r="J72" s="39"/>
      <c r="K72" s="39"/>
      <c r="L72" s="39"/>
      <c r="M72" s="39"/>
      <c r="N72" s="39"/>
      <c r="O72" s="39"/>
    </row>
    <row r="73" spans="1:15" ht="24.75" thickBot="1">
      <c r="A73" s="83" t="s">
        <v>151</v>
      </c>
      <c r="B73" s="49" t="s">
        <v>183</v>
      </c>
      <c r="C73" s="49" t="s">
        <v>179</v>
      </c>
      <c r="D73" s="49" t="s">
        <v>231</v>
      </c>
      <c r="E73" s="49">
        <v>240</v>
      </c>
      <c r="F73" s="49" t="s">
        <v>189</v>
      </c>
      <c r="G73" s="49">
        <v>0</v>
      </c>
      <c r="H73" s="49" t="s">
        <v>232</v>
      </c>
      <c r="I73" s="39"/>
      <c r="J73" s="39"/>
      <c r="K73" s="39"/>
      <c r="L73" s="39"/>
      <c r="M73" s="39"/>
      <c r="N73" s="39"/>
      <c r="O73" s="39"/>
    </row>
    <row r="74" spans="1:15" ht="15.75" thickBot="1">
      <c r="A74" s="84" t="s">
        <v>114</v>
      </c>
      <c r="B74" s="48" t="s">
        <v>184</v>
      </c>
      <c r="C74" s="48" t="s">
        <v>177</v>
      </c>
      <c r="D74" s="48" t="s">
        <v>144</v>
      </c>
      <c r="E74" s="48" t="s">
        <v>196</v>
      </c>
      <c r="F74" s="48" t="s">
        <v>235</v>
      </c>
      <c r="G74" s="48" t="s">
        <v>235</v>
      </c>
      <c r="H74" s="48" t="s">
        <v>235</v>
      </c>
      <c r="I74" s="39"/>
      <c r="J74" s="39"/>
      <c r="K74" s="39"/>
      <c r="L74" s="39"/>
      <c r="M74" s="39"/>
      <c r="N74" s="39"/>
      <c r="O74" s="39"/>
    </row>
    <row r="75" spans="1:15" s="3" customFormat="1" ht="15.75" thickBot="1">
      <c r="A75" s="83" t="s">
        <v>115</v>
      </c>
      <c r="B75" s="49" t="s">
        <v>184</v>
      </c>
      <c r="C75" s="49" t="s">
        <v>176</v>
      </c>
      <c r="D75" s="49" t="s">
        <v>144</v>
      </c>
      <c r="E75" s="49" t="s">
        <v>196</v>
      </c>
      <c r="F75" s="49" t="s">
        <v>339</v>
      </c>
      <c r="G75" s="49" t="s">
        <v>339</v>
      </c>
      <c r="H75" s="49" t="s">
        <v>339</v>
      </c>
      <c r="I75" s="58"/>
      <c r="J75" s="58"/>
      <c r="K75" s="58"/>
      <c r="L75" s="58"/>
      <c r="M75" s="58"/>
      <c r="N75" s="58"/>
      <c r="O75" s="58"/>
    </row>
    <row r="76" spans="1:15" s="3" customFormat="1" ht="50.25" customHeight="1" thickBot="1">
      <c r="A76" s="86" t="s">
        <v>314</v>
      </c>
      <c r="B76" s="49" t="s">
        <v>184</v>
      </c>
      <c r="C76" s="49" t="s">
        <v>176</v>
      </c>
      <c r="D76" s="49" t="s">
        <v>162</v>
      </c>
      <c r="E76" s="49" t="s">
        <v>196</v>
      </c>
      <c r="F76" s="49" t="s">
        <v>339</v>
      </c>
      <c r="G76" s="49" t="s">
        <v>339</v>
      </c>
      <c r="H76" s="49" t="s">
        <v>339</v>
      </c>
      <c r="I76" s="58"/>
      <c r="J76" s="58"/>
      <c r="K76" s="58"/>
      <c r="L76" s="58"/>
      <c r="M76" s="58"/>
      <c r="N76" s="58"/>
      <c r="O76" s="58"/>
    </row>
    <row r="77" spans="1:15" s="3" customFormat="1" ht="15.75" thickBot="1">
      <c r="A77" s="87" t="s">
        <v>190</v>
      </c>
      <c r="B77" s="49" t="s">
        <v>184</v>
      </c>
      <c r="C77" s="49" t="s">
        <v>176</v>
      </c>
      <c r="D77" s="49" t="s">
        <v>234</v>
      </c>
      <c r="E77" s="49" t="s">
        <v>196</v>
      </c>
      <c r="F77" s="49" t="s">
        <v>339</v>
      </c>
      <c r="G77" s="49" t="s">
        <v>339</v>
      </c>
      <c r="H77" s="49" t="s">
        <v>339</v>
      </c>
      <c r="I77" s="58"/>
      <c r="J77" s="58"/>
      <c r="K77" s="58"/>
      <c r="L77" s="58"/>
      <c r="M77" s="58"/>
      <c r="N77" s="58"/>
      <c r="O77" s="58"/>
    </row>
    <row r="78" spans="1:15" ht="48.75" thickBot="1">
      <c r="A78" s="83" t="s">
        <v>233</v>
      </c>
      <c r="B78" s="49" t="s">
        <v>184</v>
      </c>
      <c r="C78" s="49" t="s">
        <v>176</v>
      </c>
      <c r="D78" s="49" t="s">
        <v>236</v>
      </c>
      <c r="E78" s="49" t="s">
        <v>196</v>
      </c>
      <c r="F78" s="49" t="s">
        <v>238</v>
      </c>
      <c r="G78" s="49" t="s">
        <v>238</v>
      </c>
      <c r="H78" s="49" t="s">
        <v>238</v>
      </c>
      <c r="I78" s="39"/>
      <c r="J78" s="39"/>
      <c r="K78" s="39"/>
      <c r="L78" s="39"/>
      <c r="M78" s="39"/>
      <c r="N78" s="39"/>
      <c r="O78" s="39"/>
    </row>
    <row r="79" spans="1:15" ht="24.75" thickBot="1">
      <c r="A79" s="83" t="s">
        <v>166</v>
      </c>
      <c r="B79" s="49" t="s">
        <v>184</v>
      </c>
      <c r="C79" s="49" t="s">
        <v>176</v>
      </c>
      <c r="D79" s="49" t="s">
        <v>237</v>
      </c>
      <c r="E79" s="49" t="s">
        <v>196</v>
      </c>
      <c r="F79" s="49" t="s">
        <v>238</v>
      </c>
      <c r="G79" s="49" t="s">
        <v>238</v>
      </c>
      <c r="H79" s="49" t="s">
        <v>238</v>
      </c>
      <c r="I79" s="39"/>
      <c r="J79" s="39"/>
      <c r="K79" s="39"/>
      <c r="L79" s="39"/>
      <c r="M79" s="39"/>
      <c r="N79" s="39"/>
      <c r="O79" s="39"/>
    </row>
    <row r="80" spans="1:15" ht="15.75" thickBot="1">
      <c r="A80" s="83" t="s">
        <v>152</v>
      </c>
      <c r="B80" s="49" t="s">
        <v>184</v>
      </c>
      <c r="C80" s="49" t="s">
        <v>176</v>
      </c>
      <c r="D80" s="49" t="s">
        <v>237</v>
      </c>
      <c r="E80" s="49">
        <v>540</v>
      </c>
      <c r="F80" s="49" t="s">
        <v>238</v>
      </c>
      <c r="G80" s="49" t="s">
        <v>238</v>
      </c>
      <c r="H80" s="49" t="s">
        <v>238</v>
      </c>
      <c r="I80" s="39"/>
      <c r="J80" s="39"/>
      <c r="K80" s="39"/>
      <c r="L80" s="39"/>
      <c r="M80" s="39"/>
      <c r="N80" s="39"/>
      <c r="O80" s="39"/>
    </row>
    <row r="81" spans="1:15" ht="48.75" thickBot="1">
      <c r="A81" s="83" t="s">
        <v>167</v>
      </c>
      <c r="B81" s="49" t="s">
        <v>184</v>
      </c>
      <c r="C81" s="49" t="s">
        <v>176</v>
      </c>
      <c r="D81" s="49" t="s">
        <v>239</v>
      </c>
      <c r="E81" s="49" t="s">
        <v>196</v>
      </c>
      <c r="F81" s="49" t="s">
        <v>242</v>
      </c>
      <c r="G81" s="49" t="s">
        <v>242</v>
      </c>
      <c r="H81" s="49" t="s">
        <v>242</v>
      </c>
      <c r="I81" s="39"/>
      <c r="J81" s="39"/>
      <c r="K81" s="39"/>
      <c r="L81" s="39"/>
      <c r="M81" s="39"/>
      <c r="N81" s="39"/>
      <c r="O81" s="39"/>
    </row>
    <row r="82" spans="1:15" ht="36.75" thickBot="1">
      <c r="A82" s="83" t="s">
        <v>168</v>
      </c>
      <c r="B82" s="49" t="s">
        <v>184</v>
      </c>
      <c r="C82" s="49" t="s">
        <v>176</v>
      </c>
      <c r="D82" s="49" t="s">
        <v>240</v>
      </c>
      <c r="E82" s="49" t="s">
        <v>196</v>
      </c>
      <c r="F82" s="49" t="s">
        <v>242</v>
      </c>
      <c r="G82" s="49" t="s">
        <v>242</v>
      </c>
      <c r="H82" s="49" t="s">
        <v>242</v>
      </c>
      <c r="I82" s="39"/>
      <c r="J82" s="39"/>
      <c r="K82" s="39"/>
      <c r="L82" s="39"/>
      <c r="M82" s="39"/>
      <c r="N82" s="39"/>
      <c r="O82" s="39"/>
    </row>
    <row r="83" spans="1:15" ht="15.75" thickBot="1">
      <c r="A83" s="83" t="s">
        <v>152</v>
      </c>
      <c r="B83" s="49" t="s">
        <v>184</v>
      </c>
      <c r="C83" s="49" t="s">
        <v>176</v>
      </c>
      <c r="D83" s="49" t="s">
        <v>241</v>
      </c>
      <c r="E83" s="49">
        <v>540</v>
      </c>
      <c r="F83" s="49" t="s">
        <v>242</v>
      </c>
      <c r="G83" s="49" t="s">
        <v>242</v>
      </c>
      <c r="H83" s="49" t="s">
        <v>242</v>
      </c>
      <c r="I83" s="39"/>
      <c r="J83" s="39"/>
      <c r="K83" s="39"/>
      <c r="L83" s="39"/>
      <c r="M83" s="39"/>
      <c r="N83" s="39"/>
      <c r="O83" s="39"/>
    </row>
    <row r="84" spans="1:15" ht="15.75" thickBot="1">
      <c r="A84" s="83" t="s">
        <v>116</v>
      </c>
      <c r="B84" s="49" t="s">
        <v>184</v>
      </c>
      <c r="C84" s="49" t="s">
        <v>178</v>
      </c>
      <c r="D84" s="49" t="s">
        <v>144</v>
      </c>
      <c r="E84" s="49" t="s">
        <v>196</v>
      </c>
      <c r="F84" s="49" t="s">
        <v>243</v>
      </c>
      <c r="G84" s="49" t="s">
        <v>243</v>
      </c>
      <c r="H84" s="49" t="s">
        <v>243</v>
      </c>
      <c r="I84" s="39"/>
      <c r="J84" s="39"/>
      <c r="K84" s="39"/>
      <c r="L84" s="39"/>
      <c r="M84" s="39"/>
      <c r="N84" s="39"/>
      <c r="O84" s="39"/>
    </row>
    <row r="85" spans="1:15" ht="36.75" customHeight="1">
      <c r="A85" s="88" t="s">
        <v>313</v>
      </c>
      <c r="B85" s="162" t="s">
        <v>184</v>
      </c>
      <c r="C85" s="162" t="s">
        <v>178</v>
      </c>
      <c r="D85" s="162" t="s">
        <v>162</v>
      </c>
      <c r="E85" s="162" t="s">
        <v>196</v>
      </c>
      <c r="F85" s="162" t="s">
        <v>243</v>
      </c>
      <c r="G85" s="162" t="s">
        <v>243</v>
      </c>
      <c r="H85" s="162" t="s">
        <v>243</v>
      </c>
      <c r="I85" s="39"/>
      <c r="J85" s="39"/>
      <c r="K85" s="39"/>
      <c r="L85" s="39"/>
      <c r="M85" s="39"/>
      <c r="N85" s="39"/>
      <c r="O85" s="39"/>
    </row>
    <row r="86" spans="1:15" ht="15.75" thickBot="1">
      <c r="A86" s="86" t="s">
        <v>315</v>
      </c>
      <c r="B86" s="163"/>
      <c r="C86" s="163"/>
      <c r="D86" s="163"/>
      <c r="E86" s="163"/>
      <c r="F86" s="163"/>
      <c r="G86" s="163"/>
      <c r="H86" s="163"/>
      <c r="I86" s="39"/>
      <c r="J86" s="39"/>
      <c r="K86" s="39"/>
      <c r="L86" s="39"/>
      <c r="M86" s="39"/>
      <c r="N86" s="39"/>
      <c r="O86" s="39"/>
    </row>
    <row r="87" spans="1:15" ht="15.75" thickBot="1">
      <c r="A87" s="86" t="s">
        <v>190</v>
      </c>
      <c r="B87" s="49" t="s">
        <v>184</v>
      </c>
      <c r="C87" s="49" t="s">
        <v>178</v>
      </c>
      <c r="D87" s="49" t="s">
        <v>234</v>
      </c>
      <c r="E87" s="49" t="s">
        <v>196</v>
      </c>
      <c r="F87" s="49" t="s">
        <v>243</v>
      </c>
      <c r="G87" s="49" t="s">
        <v>243</v>
      </c>
      <c r="H87" s="49" t="s">
        <v>243</v>
      </c>
      <c r="I87" s="39"/>
      <c r="J87" s="39"/>
      <c r="K87" s="39"/>
      <c r="L87" s="39"/>
      <c r="M87" s="39"/>
      <c r="N87" s="39"/>
      <c r="O87" s="39"/>
    </row>
    <row r="88" spans="1:15" ht="48.75" thickBot="1">
      <c r="A88" s="83" t="s">
        <v>233</v>
      </c>
      <c r="B88" s="49" t="s">
        <v>184</v>
      </c>
      <c r="C88" s="49" t="s">
        <v>178</v>
      </c>
      <c r="D88" s="49" t="s">
        <v>236</v>
      </c>
      <c r="E88" s="49" t="s">
        <v>196</v>
      </c>
      <c r="F88" s="49" t="s">
        <v>243</v>
      </c>
      <c r="G88" s="49" t="s">
        <v>243</v>
      </c>
      <c r="H88" s="49" t="s">
        <v>243</v>
      </c>
      <c r="I88" s="39"/>
      <c r="J88" s="39"/>
      <c r="K88" s="39"/>
      <c r="L88" s="39"/>
      <c r="M88" s="39"/>
      <c r="N88" s="39"/>
      <c r="O88" s="39"/>
    </row>
    <row r="89" spans="1:15" ht="48.75" thickBot="1">
      <c r="A89" s="83" t="s">
        <v>169</v>
      </c>
      <c r="B89" s="49" t="s">
        <v>184</v>
      </c>
      <c r="C89" s="49" t="s">
        <v>178</v>
      </c>
      <c r="D89" s="49" t="s">
        <v>244</v>
      </c>
      <c r="E89" s="49" t="s">
        <v>196</v>
      </c>
      <c r="F89" s="49" t="s">
        <v>243</v>
      </c>
      <c r="G89" s="49" t="s">
        <v>243</v>
      </c>
      <c r="H89" s="49" t="s">
        <v>243</v>
      </c>
      <c r="I89" s="39"/>
      <c r="J89" s="39"/>
      <c r="K89" s="39"/>
      <c r="L89" s="39"/>
      <c r="M89" s="39"/>
      <c r="N89" s="39"/>
      <c r="O89" s="39"/>
    </row>
    <row r="90" spans="1:15" ht="15.75" thickBot="1">
      <c r="A90" s="83" t="s">
        <v>152</v>
      </c>
      <c r="B90" s="49" t="s">
        <v>184</v>
      </c>
      <c r="C90" s="49" t="s">
        <v>178</v>
      </c>
      <c r="D90" s="49" t="s">
        <v>244</v>
      </c>
      <c r="E90" s="49">
        <v>540</v>
      </c>
      <c r="F90" s="49" t="s">
        <v>243</v>
      </c>
      <c r="G90" s="49" t="s">
        <v>243</v>
      </c>
      <c r="H90" s="49" t="s">
        <v>243</v>
      </c>
      <c r="I90" s="39"/>
      <c r="J90" s="39"/>
      <c r="K90" s="39"/>
      <c r="L90" s="39"/>
      <c r="M90" s="39"/>
      <c r="N90" s="39"/>
      <c r="O90" s="39"/>
    </row>
    <row r="91" spans="1:15" s="23" customFormat="1" ht="15.75" thickBot="1">
      <c r="A91" s="84" t="s">
        <v>170</v>
      </c>
      <c r="B91" s="48">
        <v>11</v>
      </c>
      <c r="C91" s="48" t="s">
        <v>177</v>
      </c>
      <c r="D91" s="48" t="s">
        <v>144</v>
      </c>
      <c r="E91" s="48" t="s">
        <v>196</v>
      </c>
      <c r="F91" s="48" t="s">
        <v>246</v>
      </c>
      <c r="G91" s="48" t="s">
        <v>246</v>
      </c>
      <c r="H91" s="48" t="s">
        <v>246</v>
      </c>
      <c r="I91" s="57"/>
      <c r="J91" s="57"/>
      <c r="K91" s="57"/>
      <c r="L91" s="57"/>
      <c r="M91" s="57"/>
      <c r="N91" s="57"/>
      <c r="O91" s="57"/>
    </row>
    <row r="92" spans="1:15" s="3" customFormat="1" ht="15.75" thickBot="1">
      <c r="A92" s="83" t="s">
        <v>118</v>
      </c>
      <c r="B92" s="49">
        <v>11</v>
      </c>
      <c r="C92" s="49" t="s">
        <v>176</v>
      </c>
      <c r="D92" s="49" t="s">
        <v>144</v>
      </c>
      <c r="E92" s="49" t="s">
        <v>196</v>
      </c>
      <c r="F92" s="49" t="s">
        <v>246</v>
      </c>
      <c r="G92" s="49" t="s">
        <v>246</v>
      </c>
      <c r="H92" s="49" t="s">
        <v>246</v>
      </c>
      <c r="I92" s="58"/>
      <c r="J92" s="58"/>
      <c r="K92" s="58"/>
      <c r="L92" s="58"/>
      <c r="M92" s="58"/>
      <c r="N92" s="58"/>
      <c r="O92" s="58"/>
    </row>
    <row r="93" spans="1:15" ht="36" customHeight="1">
      <c r="A93" s="88" t="s">
        <v>313</v>
      </c>
      <c r="B93" s="162">
        <v>11</v>
      </c>
      <c r="C93" s="52" t="s">
        <v>176</v>
      </c>
      <c r="D93" s="162" t="s">
        <v>162</v>
      </c>
      <c r="E93" s="162" t="s">
        <v>196</v>
      </c>
      <c r="F93" s="162" t="s">
        <v>246</v>
      </c>
      <c r="G93" s="162" t="s">
        <v>246</v>
      </c>
      <c r="H93" s="162" t="s">
        <v>246</v>
      </c>
      <c r="I93" s="39"/>
      <c r="J93" s="39"/>
      <c r="K93" s="39"/>
      <c r="L93" s="39"/>
      <c r="M93" s="39"/>
      <c r="N93" s="39"/>
      <c r="O93" s="39"/>
    </row>
    <row r="94" spans="1:15" ht="15.75" thickBot="1">
      <c r="A94" s="86" t="s">
        <v>311</v>
      </c>
      <c r="B94" s="163"/>
      <c r="C94" s="49"/>
      <c r="D94" s="163"/>
      <c r="E94" s="163"/>
      <c r="F94" s="163"/>
      <c r="G94" s="163"/>
      <c r="H94" s="163"/>
      <c r="I94" s="39"/>
      <c r="J94" s="39"/>
      <c r="K94" s="39"/>
      <c r="L94" s="39"/>
      <c r="M94" s="39"/>
      <c r="N94" s="39"/>
      <c r="O94" s="39"/>
    </row>
    <row r="95" spans="1:15" s="3" customFormat="1" ht="15.75" thickBot="1">
      <c r="A95" s="87" t="s">
        <v>190</v>
      </c>
      <c r="B95" s="49" t="s">
        <v>245</v>
      </c>
      <c r="C95" s="49" t="s">
        <v>176</v>
      </c>
      <c r="D95" s="49" t="s">
        <v>234</v>
      </c>
      <c r="E95" s="49" t="s">
        <v>196</v>
      </c>
      <c r="F95" s="49" t="s">
        <v>246</v>
      </c>
      <c r="G95" s="49" t="s">
        <v>246</v>
      </c>
      <c r="H95" s="49" t="s">
        <v>246</v>
      </c>
      <c r="I95" s="58"/>
      <c r="J95" s="58"/>
      <c r="K95" s="58"/>
      <c r="L95" s="58"/>
      <c r="M95" s="58"/>
      <c r="N95" s="58"/>
      <c r="O95" s="58"/>
    </row>
    <row r="96" spans="1:15" ht="72.75" thickBot="1">
      <c r="A96" s="83" t="s">
        <v>247</v>
      </c>
      <c r="B96" s="49">
        <v>11</v>
      </c>
      <c r="C96" s="49" t="s">
        <v>176</v>
      </c>
      <c r="D96" s="49" t="s">
        <v>248</v>
      </c>
      <c r="E96" s="49" t="s">
        <v>196</v>
      </c>
      <c r="F96" s="49" t="s">
        <v>246</v>
      </c>
      <c r="G96" s="49" t="s">
        <v>246</v>
      </c>
      <c r="H96" s="49" t="s">
        <v>246</v>
      </c>
      <c r="I96" s="39"/>
      <c r="J96" s="39"/>
      <c r="K96" s="39"/>
      <c r="L96" s="39"/>
      <c r="M96" s="39"/>
      <c r="N96" s="39"/>
      <c r="O96" s="39"/>
    </row>
    <row r="97" spans="1:15" ht="24.75" thickBot="1">
      <c r="A97" s="83" t="s">
        <v>171</v>
      </c>
      <c r="B97" s="49">
        <v>11</v>
      </c>
      <c r="C97" s="49" t="s">
        <v>176</v>
      </c>
      <c r="D97" s="49" t="s">
        <v>292</v>
      </c>
      <c r="E97" s="49" t="s">
        <v>196</v>
      </c>
      <c r="F97" s="49" t="s">
        <v>246</v>
      </c>
      <c r="G97" s="49" t="s">
        <v>246</v>
      </c>
      <c r="H97" s="49" t="s">
        <v>246</v>
      </c>
      <c r="I97" s="39"/>
      <c r="J97" s="39"/>
      <c r="K97" s="39"/>
      <c r="L97" s="39"/>
      <c r="M97" s="39"/>
      <c r="N97" s="39"/>
      <c r="O97" s="39"/>
    </row>
    <row r="98" spans="1:15" ht="15.75" thickBot="1">
      <c r="A98" s="83" t="s">
        <v>152</v>
      </c>
      <c r="B98" s="49">
        <v>11</v>
      </c>
      <c r="C98" s="49" t="s">
        <v>176</v>
      </c>
      <c r="D98" s="49" t="s">
        <v>292</v>
      </c>
      <c r="E98" s="49">
        <v>540</v>
      </c>
      <c r="F98" s="49" t="s">
        <v>246</v>
      </c>
      <c r="G98" s="49" t="s">
        <v>246</v>
      </c>
      <c r="H98" s="49" t="s">
        <v>246</v>
      </c>
      <c r="I98" s="39"/>
      <c r="J98" s="39"/>
      <c r="K98" s="39"/>
      <c r="L98" s="39"/>
      <c r="M98" s="39"/>
      <c r="N98" s="39"/>
      <c r="O98" s="39"/>
    </row>
    <row r="99" spans="1:15" ht="15.75" thickBot="1">
      <c r="A99" s="89" t="s">
        <v>119</v>
      </c>
      <c r="B99" s="38"/>
      <c r="C99" s="38"/>
      <c r="D99" s="38"/>
      <c r="E99" s="38"/>
      <c r="F99" s="38">
        <v>0</v>
      </c>
      <c r="G99" s="38">
        <v>119943</v>
      </c>
      <c r="H99" s="38">
        <v>242471</v>
      </c>
      <c r="I99" s="39"/>
      <c r="J99" s="39"/>
      <c r="K99" s="39"/>
      <c r="L99" s="39"/>
      <c r="M99" s="39"/>
      <c r="N99" s="39"/>
      <c r="O99" s="39"/>
    </row>
    <row r="100" spans="1:15" ht="15.75" thickBot="1">
      <c r="A100" s="40" t="s">
        <v>172</v>
      </c>
      <c r="B100" s="38"/>
      <c r="C100" s="38"/>
      <c r="D100" s="38"/>
      <c r="E100" s="38"/>
      <c r="F100" s="48">
        <f>F9+F37+F43+F54+F74+F91</f>
        <v>6362960</v>
      </c>
      <c r="G100" s="48">
        <f>G9+G37+G43+G54+G74+G91+G99</f>
        <v>4932204</v>
      </c>
      <c r="H100" s="48">
        <f>H9+H37+H43+H54+H74+H91+H99</f>
        <v>6747926</v>
      </c>
      <c r="I100" s="39"/>
      <c r="J100" s="39"/>
      <c r="K100" s="39"/>
      <c r="L100" s="39"/>
      <c r="M100" s="39"/>
      <c r="N100" s="39"/>
      <c r="O100" s="39"/>
    </row>
    <row r="101" spans="1:15">
      <c r="A101" s="41"/>
      <c r="B101" s="42"/>
      <c r="C101" s="42"/>
      <c r="D101" s="42"/>
      <c r="E101" s="42"/>
      <c r="F101" s="42"/>
      <c r="G101" s="42"/>
      <c r="H101" s="42"/>
      <c r="I101" s="39"/>
      <c r="J101" s="39"/>
      <c r="K101" s="39"/>
      <c r="L101" s="39"/>
      <c r="M101" s="39"/>
      <c r="N101" s="39"/>
      <c r="O101" s="39"/>
    </row>
    <row r="102" spans="1:15">
      <c r="A102" s="41"/>
      <c r="B102" s="42"/>
      <c r="C102" s="42"/>
      <c r="D102" s="42"/>
      <c r="E102" s="42"/>
      <c r="F102" s="42"/>
      <c r="G102" s="42"/>
      <c r="H102" s="42"/>
      <c r="I102" s="39"/>
      <c r="J102" s="39"/>
      <c r="K102" s="39"/>
      <c r="L102" s="39"/>
      <c r="M102" s="39"/>
      <c r="N102" s="39"/>
      <c r="O102" s="39"/>
    </row>
    <row r="103" spans="1:15">
      <c r="A103" s="41"/>
      <c r="B103" s="42"/>
      <c r="C103" s="42"/>
      <c r="D103" s="42"/>
      <c r="E103" s="42"/>
      <c r="F103" s="42"/>
      <c r="G103" s="42"/>
      <c r="H103" s="42"/>
      <c r="I103" s="39"/>
      <c r="J103" s="39"/>
      <c r="K103" s="39"/>
      <c r="L103" s="39"/>
      <c r="M103" s="39"/>
      <c r="N103" s="39"/>
      <c r="O103" s="39"/>
    </row>
    <row r="104" spans="1:15">
      <c r="A104" s="41"/>
      <c r="B104" s="42"/>
      <c r="C104" s="42"/>
      <c r="D104" s="42"/>
      <c r="E104" s="42"/>
      <c r="F104" s="42"/>
      <c r="G104" s="42"/>
      <c r="H104" s="42"/>
      <c r="I104" s="39"/>
      <c r="J104" s="39"/>
      <c r="K104" s="39"/>
      <c r="L104" s="39"/>
      <c r="M104" s="39"/>
      <c r="N104" s="39"/>
      <c r="O104" s="39"/>
    </row>
    <row r="105" spans="1:15">
      <c r="A105" s="43" t="s">
        <v>173</v>
      </c>
      <c r="B105" s="42"/>
      <c r="C105" s="42"/>
      <c r="D105" s="42"/>
      <c r="E105" s="42"/>
      <c r="F105" s="42"/>
      <c r="G105" s="42"/>
      <c r="H105" s="42"/>
      <c r="I105" s="39"/>
      <c r="J105" s="39"/>
      <c r="K105" s="39"/>
      <c r="L105" s="39"/>
      <c r="M105" s="39"/>
      <c r="N105" s="39"/>
      <c r="O105" s="39"/>
    </row>
    <row r="106" spans="1:15">
      <c r="A106" s="44" t="s">
        <v>174</v>
      </c>
      <c r="B106" s="42"/>
      <c r="C106" s="42"/>
      <c r="D106" s="42"/>
      <c r="E106" s="42"/>
      <c r="F106" s="42"/>
      <c r="G106" s="42"/>
      <c r="H106" s="42"/>
      <c r="I106" s="39"/>
      <c r="J106" s="39"/>
      <c r="K106" s="39"/>
      <c r="L106" s="39"/>
      <c r="M106" s="39"/>
      <c r="N106" s="39"/>
      <c r="O106" s="39"/>
    </row>
    <row r="107" spans="1:15" ht="18.75">
      <c r="A107" s="45" t="s">
        <v>175</v>
      </c>
      <c r="B107" s="42"/>
      <c r="C107" s="42"/>
      <c r="D107" s="42"/>
      <c r="E107" s="42"/>
      <c r="F107" s="42"/>
      <c r="G107" s="42"/>
      <c r="H107" s="42"/>
      <c r="I107" s="39"/>
      <c r="J107" s="39"/>
      <c r="K107" s="39"/>
      <c r="L107" s="39"/>
      <c r="M107" s="39"/>
      <c r="N107" s="39"/>
      <c r="O107" s="39"/>
    </row>
    <row r="108" spans="1:15">
      <c r="A108" s="43"/>
      <c r="B108" s="42"/>
      <c r="C108" s="42"/>
      <c r="D108" s="42"/>
      <c r="E108" s="42"/>
      <c r="F108" s="42"/>
      <c r="G108" s="42"/>
      <c r="H108" s="42"/>
      <c r="I108" s="39"/>
      <c r="J108" s="39"/>
      <c r="K108" s="39"/>
      <c r="L108" s="39"/>
      <c r="M108" s="39"/>
      <c r="N108" s="39"/>
      <c r="O108" s="39"/>
    </row>
    <row r="109" spans="1:15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</row>
    <row r="110" spans="1:15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</row>
    <row r="111" spans="1:15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</row>
    <row r="112" spans="1:15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</row>
    <row r="113" spans="1:15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</row>
    <row r="114" spans="1:15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</row>
    <row r="115" spans="1:15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</row>
    <row r="116" spans="1:15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</row>
    <row r="117" spans="1:15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</row>
    <row r="118" spans="1:15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</row>
    <row r="119" spans="1:15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</row>
    <row r="120" spans="1:15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</row>
    <row r="121" spans="1:15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</row>
    <row r="122" spans="1:15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</row>
    <row r="123" spans="1:15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</row>
    <row r="124" spans="1:1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</row>
    <row r="125" spans="1:1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</row>
    <row r="126" spans="1:15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</row>
    <row r="127" spans="1:1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</row>
    <row r="128" spans="1:1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</row>
    <row r="129" spans="1:15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</row>
    <row r="130" spans="1:15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</row>
    <row r="131" spans="1:15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</row>
    <row r="132" spans="1:15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</row>
    <row r="133" spans="1:15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</row>
    <row r="134" spans="1:15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</row>
    <row r="135" spans="1:15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</row>
    <row r="136" spans="1:15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</row>
    <row r="137" spans="1:15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</row>
    <row r="138" spans="1:15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</row>
    <row r="139" spans="1:15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</row>
    <row r="140" spans="1:15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</row>
    <row r="141" spans="1:15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</row>
    <row r="142" spans="1:15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</row>
    <row r="143" spans="1:15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</row>
    <row r="144" spans="1:15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</row>
    <row r="145" spans="1:15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</row>
    <row r="146" spans="1:15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</row>
    <row r="147" spans="1:15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</row>
    <row r="148" spans="1:15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</row>
    <row r="149" spans="1:15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</row>
    <row r="150" spans="1:15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</row>
    <row r="151" spans="1:15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  <row r="152" spans="1:15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</row>
    <row r="153" spans="1:15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</row>
    <row r="154" spans="1:15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</row>
    <row r="155" spans="1:15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</row>
    <row r="156" spans="1:15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</row>
    <row r="157" spans="1:15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</row>
    <row r="158" spans="1:15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</row>
    <row r="159" spans="1:15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</row>
    <row r="160" spans="1:15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</row>
    <row r="161" spans="1:15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</row>
    <row r="162" spans="1:15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</row>
    <row r="163" spans="1:15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</row>
    <row r="164" spans="1:15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</row>
    <row r="165" spans="1:15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</row>
    <row r="166" spans="1:15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</row>
    <row r="167" spans="1:15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</row>
    <row r="168" spans="1:15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</row>
    <row r="169" spans="1:15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</row>
    <row r="170" spans="1:15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</row>
    <row r="171" spans="1:15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</row>
    <row r="172" spans="1:15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</row>
    <row r="173" spans="1:15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</row>
    <row r="174" spans="1:15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</row>
    <row r="175" spans="1:15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1:15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</row>
    <row r="177" spans="1:15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</row>
    <row r="178" spans="1:15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</row>
    <row r="179" spans="1:15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</row>
    <row r="180" spans="1:15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</row>
    <row r="181" spans="1:15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</row>
    <row r="182" spans="1:15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</row>
    <row r="183" spans="1:1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</row>
    <row r="184" spans="1:15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</row>
    <row r="185" spans="1:15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</row>
    <row r="186" spans="1:15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</row>
    <row r="187" spans="1:1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</row>
    <row r="188" spans="1:1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</row>
    <row r="189" spans="1:1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</row>
    <row r="190" spans="1:1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</row>
    <row r="191" spans="1:1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</row>
    <row r="192" spans="1:1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</row>
    <row r="193" spans="1:1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</row>
    <row r="194" spans="1:1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</row>
    <row r="195" spans="1:1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</row>
    <row r="196" spans="1:1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</row>
    <row r="197" spans="1:1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</row>
    <row r="198" spans="1:1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</row>
    <row r="199" spans="1:1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</row>
    <row r="200" spans="1:1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</row>
    <row r="201" spans="1:1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</row>
    <row r="202" spans="1:15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</row>
    <row r="203" spans="1:15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</row>
    <row r="204" spans="1:15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</row>
    <row r="205" spans="1:15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</row>
    <row r="206" spans="1:1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</row>
    <row r="207" spans="1:15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</row>
    <row r="208" spans="1:15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</row>
    <row r="209" spans="1:15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</row>
    <row r="210" spans="1:15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</row>
    <row r="211" spans="1:15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</row>
    <row r="212" spans="1:15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</row>
    <row r="213" spans="1:15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</row>
    <row r="214" spans="1:15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</row>
    <row r="215" spans="1:15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</row>
    <row r="216" spans="1:15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</row>
    <row r="217" spans="1:15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</row>
    <row r="218" spans="1:15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</row>
    <row r="219" spans="1:15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</row>
    <row r="220" spans="1:15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</row>
    <row r="221" spans="1:15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</row>
    <row r="222" spans="1:15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</row>
    <row r="223" spans="1:15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</row>
    <row r="224" spans="1:15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</row>
    <row r="225" spans="1:15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</row>
    <row r="226" spans="1:15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</row>
    <row r="227" spans="1:15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</row>
    <row r="228" spans="1:15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</row>
    <row r="229" spans="1:15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</row>
    <row r="230" spans="1:15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</row>
    <row r="231" spans="1:15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</row>
    <row r="232" spans="1:15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</row>
    <row r="233" spans="1:15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</row>
    <row r="234" spans="1:15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</row>
    <row r="235" spans="1:15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</row>
    <row r="236" spans="1:15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</row>
    <row r="237" spans="1:15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</row>
    <row r="238" spans="1:15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</row>
    <row r="239" spans="1:15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</row>
    <row r="240" spans="1:15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</row>
    <row r="241" spans="1:15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</row>
    <row r="242" spans="1:15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</row>
    <row r="243" spans="1:15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</row>
    <row r="244" spans="1:15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</row>
    <row r="245" spans="1:15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</row>
    <row r="246" spans="1:15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</row>
    <row r="247" spans="1:15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</row>
    <row r="248" spans="1:15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</row>
    <row r="249" spans="1:15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</row>
    <row r="250" spans="1:15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</row>
    <row r="251" spans="1:15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</row>
    <row r="252" spans="1:15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</row>
    <row r="253" spans="1:15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</row>
    <row r="254" spans="1:15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</row>
    <row r="255" spans="1:15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</row>
    <row r="256" spans="1:15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</row>
    <row r="257" spans="1:15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</row>
    <row r="258" spans="1:15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</row>
    <row r="259" spans="1:15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</row>
    <row r="260" spans="1:15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</row>
    <row r="261" spans="1:15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</row>
    <row r="262" spans="1:15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</row>
    <row r="263" spans="1:15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</row>
    <row r="264" spans="1:15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</row>
    <row r="265" spans="1:15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</row>
    <row r="266" spans="1:15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</row>
    <row r="267" spans="1:15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</row>
    <row r="268" spans="1:15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</row>
    <row r="269" spans="1:15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</row>
    <row r="270" spans="1:15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</row>
    <row r="271" spans="1:15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</row>
    <row r="272" spans="1:15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</row>
    <row r="273" spans="1:15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</row>
    <row r="274" spans="1:15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</row>
    <row r="275" spans="1:15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</row>
    <row r="276" spans="1:15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</row>
    <row r="277" spans="1:15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</row>
    <row r="278" spans="1:15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</row>
    <row r="279" spans="1:15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</row>
    <row r="280" spans="1:15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</row>
    <row r="281" spans="1:15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</row>
    <row r="282" spans="1:15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</row>
    <row r="283" spans="1:15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</row>
    <row r="284" spans="1:15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</row>
    <row r="285" spans="1:15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</row>
    <row r="286" spans="1:15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</row>
    <row r="287" spans="1:15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</row>
    <row r="288" spans="1:15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</row>
    <row r="289" spans="1:15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</row>
    <row r="290" spans="1:15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</row>
    <row r="291" spans="1:15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</row>
    <row r="292" spans="1:15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</row>
    <row r="293" spans="1:15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</row>
    <row r="294" spans="1:15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</row>
    <row r="295" spans="1:15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</row>
    <row r="296" spans="1:15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</row>
    <row r="297" spans="1:15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</row>
    <row r="298" spans="1:15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</row>
    <row r="299" spans="1:15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</row>
    <row r="300" spans="1:15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</row>
    <row r="301" spans="1:15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</row>
    <row r="302" spans="1:15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</row>
    <row r="303" spans="1:15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</row>
    <row r="304" spans="1:15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</row>
    <row r="305" spans="1:15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</row>
    <row r="306" spans="1:15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</row>
    <row r="307" spans="1:15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</row>
    <row r="308" spans="1:15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</row>
    <row r="309" spans="1:15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</row>
    <row r="310" spans="1:15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</row>
    <row r="311" spans="1:15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</row>
    <row r="312" spans="1:15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</row>
    <row r="313" spans="1:15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</row>
    <row r="314" spans="1:15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</row>
    <row r="315" spans="1:15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</row>
    <row r="316" spans="1:15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</row>
    <row r="317" spans="1:15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</row>
    <row r="318" spans="1:15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</row>
    <row r="319" spans="1:15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</row>
    <row r="320" spans="1:15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</row>
    <row r="321" spans="1:15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</row>
    <row r="322" spans="1:15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</row>
    <row r="323" spans="1:15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</row>
    <row r="324" spans="1:15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</row>
    <row r="325" spans="1:15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</row>
    <row r="326" spans="1:15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</row>
    <row r="327" spans="1:15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</row>
    <row r="328" spans="1:15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</row>
    <row r="329" spans="1:15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</row>
    <row r="330" spans="1:15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</row>
    <row r="331" spans="1:15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</row>
    <row r="332" spans="1:15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</row>
    <row r="333" spans="1:15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</row>
    <row r="334" spans="1:15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</row>
    <row r="335" spans="1:15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</row>
    <row r="336" spans="1:15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</row>
    <row r="337" spans="1:15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</row>
    <row r="338" spans="1:15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</row>
    <row r="339" spans="1:15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</row>
    <row r="340" spans="1:15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</row>
    <row r="341" spans="1:15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</row>
    <row r="342" spans="1:15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</row>
    <row r="343" spans="1:15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</row>
    <row r="344" spans="1:15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</row>
    <row r="345" spans="1:15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</row>
    <row r="346" spans="1:15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</row>
    <row r="347" spans="1:15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</row>
    <row r="348" spans="1:15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</row>
    <row r="349" spans="1:15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</row>
    <row r="350" spans="1:15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</row>
    <row r="351" spans="1:15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</row>
    <row r="352" spans="1:15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</row>
    <row r="353" spans="1:15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</row>
    <row r="354" spans="1:15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</row>
    <row r="355" spans="1:15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</row>
    <row r="356" spans="1:15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</row>
    <row r="357" spans="1:15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</row>
    <row r="358" spans="1:15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</row>
    <row r="359" spans="1:15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</row>
    <row r="360" spans="1:15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</row>
    <row r="361" spans="1:15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</row>
    <row r="362" spans="1:15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</row>
    <row r="363" spans="1:15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</row>
    <row r="364" spans="1:15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</row>
    <row r="365" spans="1:15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</row>
    <row r="366" spans="1:15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</row>
    <row r="367" spans="1:15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</row>
    <row r="368" spans="1:15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</row>
    <row r="369" spans="1:15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</row>
    <row r="370" spans="1:15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</row>
    <row r="371" spans="1:15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</row>
    <row r="372" spans="1:15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</row>
    <row r="373" spans="1:15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</row>
    <row r="374" spans="1:15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</row>
    <row r="375" spans="1:15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</row>
    <row r="376" spans="1:15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</row>
    <row r="377" spans="1:15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</row>
    <row r="378" spans="1:15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</row>
    <row r="379" spans="1:15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</row>
    <row r="380" spans="1:15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</row>
    <row r="381" spans="1:15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</row>
    <row r="382" spans="1:15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</row>
    <row r="383" spans="1:15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</row>
    <row r="384" spans="1:15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</row>
    <row r="385" spans="1:15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</row>
    <row r="386" spans="1:15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</row>
    <row r="387" spans="1:15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</row>
    <row r="388" spans="1:15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</row>
    <row r="389" spans="1:15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</row>
    <row r="390" spans="1:15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</row>
    <row r="391" spans="1:15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</row>
    <row r="392" spans="1:15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</row>
    <row r="393" spans="1:15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</row>
    <row r="394" spans="1:15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</row>
    <row r="395" spans="1:15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</row>
    <row r="396" spans="1:15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</row>
    <row r="397" spans="1:15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</row>
    <row r="398" spans="1:15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</row>
    <row r="399" spans="1:15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</row>
    <row r="400" spans="1:15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</row>
    <row r="401" spans="1:15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</row>
    <row r="402" spans="1:15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</row>
    <row r="403" spans="1:15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</row>
    <row r="404" spans="1:15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</row>
    <row r="405" spans="1:15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</row>
    <row r="406" spans="1:15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</row>
    <row r="407" spans="1:15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</row>
    <row r="408" spans="1:15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</row>
    <row r="409" spans="1:15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</row>
    <row r="410" spans="1:15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</row>
    <row r="411" spans="1:15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</row>
    <row r="412" spans="1:15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</row>
    <row r="413" spans="1:15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</row>
    <row r="414" spans="1:15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</row>
    <row r="415" spans="1:15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</row>
    <row r="416" spans="1:15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</row>
    <row r="417" spans="1:15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</row>
    <row r="418" spans="1:15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</row>
    <row r="419" spans="1:15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</row>
    <row r="420" spans="1:15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</row>
    <row r="421" spans="1:15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</row>
    <row r="422" spans="1:15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</row>
    <row r="423" spans="1:15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</row>
    <row r="424" spans="1:15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</row>
    <row r="425" spans="1:15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</row>
    <row r="426" spans="1:15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</row>
    <row r="427" spans="1:15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</row>
    <row r="428" spans="1:15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</row>
    <row r="429" spans="1:15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</row>
    <row r="430" spans="1:15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</row>
    <row r="431" spans="1:15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</row>
    <row r="432" spans="1:15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</row>
    <row r="433" spans="1:15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</row>
    <row r="434" spans="1:15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</row>
    <row r="435" spans="1:15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</row>
    <row r="436" spans="1:15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</row>
    <row r="437" spans="1:15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</row>
    <row r="438" spans="1:15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</row>
    <row r="439" spans="1:15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</row>
    <row r="440" spans="1:15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</row>
    <row r="441" spans="1:15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</row>
    <row r="442" spans="1:15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</row>
    <row r="443" spans="1:15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</row>
    <row r="444" spans="1:15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</row>
    <row r="445" spans="1:15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</row>
    <row r="446" spans="1:15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</row>
    <row r="447" spans="1:15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</row>
    <row r="448" spans="1:15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</row>
    <row r="449" spans="1:15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</row>
    <row r="450" spans="1:15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</row>
    <row r="451" spans="1:15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</row>
    <row r="452" spans="1:15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</row>
    <row r="453" spans="1:15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</row>
    <row r="454" spans="1:15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</row>
    <row r="455" spans="1:15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</row>
    <row r="456" spans="1:15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</row>
    <row r="457" spans="1:15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</row>
    <row r="458" spans="1:15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</row>
    <row r="459" spans="1:15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</row>
    <row r="460" spans="1:15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</row>
    <row r="461" spans="1:15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</row>
    <row r="462" spans="1:15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</row>
    <row r="463" spans="1:15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</row>
    <row r="464" spans="1:15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</row>
    <row r="465" spans="1:15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</row>
    <row r="466" spans="1:15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</row>
    <row r="467" spans="1:15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</row>
    <row r="468" spans="1:15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</row>
    <row r="469" spans="1:15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</row>
    <row r="470" spans="1:15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</row>
    <row r="471" spans="1:15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</row>
    <row r="472" spans="1:15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</row>
    <row r="473" spans="1:15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</row>
    <row r="474" spans="1:15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</row>
    <row r="475" spans="1:15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</row>
    <row r="476" spans="1:15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</row>
    <row r="477" spans="1:15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</row>
    <row r="478" spans="1:15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</row>
    <row r="479" spans="1:15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</row>
    <row r="480" spans="1:15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</row>
    <row r="481" spans="1:15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</row>
    <row r="482" spans="1:15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</row>
    <row r="483" spans="1:15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</row>
    <row r="484" spans="1:15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</row>
    <row r="485" spans="1:15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</row>
    <row r="486" spans="1:15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</row>
    <row r="487" spans="1:15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</row>
    <row r="488" spans="1:15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</row>
    <row r="489" spans="1:15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</row>
    <row r="490" spans="1:15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</row>
    <row r="491" spans="1:15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</row>
    <row r="492" spans="1:15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</row>
    <row r="493" spans="1:15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</row>
    <row r="494" spans="1:15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</row>
    <row r="495" spans="1:15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</row>
    <row r="496" spans="1:15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</row>
    <row r="497" spans="1:15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</row>
    <row r="498" spans="1:15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</row>
    <row r="499" spans="1:15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</row>
    <row r="500" spans="1:15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</row>
    <row r="501" spans="1:15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</row>
    <row r="502" spans="1:15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</row>
    <row r="503" spans="1:15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</row>
    <row r="504" spans="1:15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</row>
    <row r="505" spans="1:15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</row>
    <row r="506" spans="1:15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</row>
    <row r="507" spans="1:15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</row>
    <row r="508" spans="1:15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</row>
    <row r="509" spans="1:15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</row>
    <row r="510" spans="1:15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</row>
    <row r="511" spans="1:15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</row>
    <row r="512" spans="1:15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</row>
    <row r="513" spans="1:15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</row>
    <row r="514" spans="1:15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</row>
    <row r="515" spans="1:15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</row>
    <row r="516" spans="1:15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</row>
    <row r="517" spans="1:15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</row>
    <row r="518" spans="1:15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</row>
    <row r="519" spans="1:15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</row>
    <row r="520" spans="1:15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</row>
    <row r="521" spans="1:15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</row>
    <row r="522" spans="1:15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</row>
    <row r="523" spans="1:15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</row>
    <row r="524" spans="1:15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</row>
    <row r="525" spans="1:15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</row>
    <row r="526" spans="1:15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</row>
    <row r="527" spans="1:15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</row>
    <row r="528" spans="1:15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</row>
    <row r="529" spans="1:15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</row>
    <row r="530" spans="1:15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</row>
    <row r="531" spans="1:15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</row>
    <row r="532" spans="1:15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</row>
    <row r="533" spans="1:15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</row>
    <row r="534" spans="1:15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</row>
    <row r="535" spans="1:15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</row>
    <row r="536" spans="1:15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</row>
    <row r="537" spans="1:15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</row>
    <row r="538" spans="1:15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</row>
    <row r="539" spans="1:15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</row>
    <row r="540" spans="1:15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</row>
    <row r="541" spans="1:15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</row>
    <row r="542" spans="1:15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</row>
    <row r="543" spans="1:15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</row>
    <row r="544" spans="1:15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</row>
    <row r="545" spans="1:15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</row>
    <row r="546" spans="1:15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</row>
    <row r="547" spans="1:15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</row>
    <row r="548" spans="1:15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</row>
    <row r="549" spans="1:15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</row>
    <row r="550" spans="1:15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</row>
    <row r="551" spans="1:15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</row>
    <row r="552" spans="1:15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</row>
    <row r="553" spans="1:15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</row>
    <row r="554" spans="1:15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</row>
    <row r="555" spans="1:15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</row>
    <row r="556" spans="1:15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</row>
    <row r="557" spans="1:15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</row>
    <row r="558" spans="1:15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</row>
    <row r="559" spans="1:15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</row>
    <row r="560" spans="1:15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</row>
    <row r="561" spans="1:15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</row>
    <row r="562" spans="1:15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</row>
    <row r="563" spans="1:15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</row>
    <row r="564" spans="1:15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</row>
    <row r="565" spans="1:15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</row>
    <row r="566" spans="1:15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</row>
    <row r="567" spans="1:15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</row>
    <row r="568" spans="1:15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</row>
    <row r="569" spans="1:15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</row>
    <row r="570" spans="1:15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</row>
    <row r="571" spans="1:15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</row>
    <row r="572" spans="1:15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</row>
    <row r="573" spans="1:15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</row>
    <row r="574" spans="1:15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</row>
    <row r="575" spans="1:15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</row>
    <row r="576" spans="1:15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</row>
    <row r="577" spans="1:15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</row>
    <row r="578" spans="1:15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</row>
    <row r="579" spans="1:15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</row>
    <row r="580" spans="1:15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</row>
    <row r="581" spans="1:15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</row>
    <row r="582" spans="1:15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</row>
    <row r="583" spans="1:15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</row>
    <row r="584" spans="1:15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</row>
    <row r="585" spans="1:15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</row>
    <row r="586" spans="1:15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</row>
    <row r="587" spans="1:15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</row>
    <row r="588" spans="1:15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</row>
    <row r="589" spans="1:15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</row>
    <row r="590" spans="1:15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</row>
    <row r="591" spans="1:15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</row>
    <row r="592" spans="1:15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</row>
    <row r="593" spans="1:15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</row>
    <row r="594" spans="1:15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</row>
    <row r="595" spans="1:15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</row>
    <row r="596" spans="1:15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</row>
    <row r="597" spans="1:15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</row>
    <row r="598" spans="1:15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</row>
    <row r="599" spans="1:15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</row>
    <row r="600" spans="1:15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</row>
    <row r="601" spans="1:15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</row>
    <row r="602" spans="1:15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</row>
    <row r="603" spans="1:15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</row>
    <row r="604" spans="1:15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</row>
    <row r="605" spans="1:15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</row>
    <row r="606" spans="1:15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</row>
    <row r="607" spans="1:15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</row>
    <row r="608" spans="1:15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</row>
    <row r="609" spans="1:15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</row>
    <row r="610" spans="1:15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</row>
    <row r="611" spans="1:15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</row>
    <row r="612" spans="1:15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</row>
    <row r="613" spans="1:15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</row>
    <row r="614" spans="1:15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</row>
    <row r="615" spans="1:15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</row>
    <row r="616" spans="1:15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</row>
    <row r="617" spans="1:15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</row>
    <row r="618" spans="1:15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</row>
    <row r="619" spans="1:15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</row>
    <row r="620" spans="1:15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</row>
    <row r="621" spans="1:15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</row>
    <row r="622" spans="1:15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</row>
    <row r="623" spans="1:15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</row>
    <row r="624" spans="1:15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</row>
    <row r="625" spans="1:15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</row>
    <row r="626" spans="1:15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</row>
    <row r="627" spans="1:15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</row>
    <row r="628" spans="1:15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</row>
    <row r="629" spans="1:15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</row>
    <row r="630" spans="1:15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</row>
    <row r="631" spans="1:15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</row>
    <row r="632" spans="1:15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</row>
    <row r="633" spans="1:15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</row>
    <row r="634" spans="1:15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</row>
    <row r="635" spans="1:15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</row>
    <row r="636" spans="1:15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</row>
    <row r="637" spans="1:15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</row>
    <row r="638" spans="1:15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</row>
    <row r="639" spans="1:15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</row>
    <row r="640" spans="1:15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</row>
    <row r="641" spans="1:15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</row>
    <row r="642" spans="1:15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</row>
    <row r="643" spans="1:15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</row>
    <row r="644" spans="1:15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</row>
    <row r="645" spans="1:15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</row>
    <row r="646" spans="1:15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</row>
    <row r="647" spans="1:15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</row>
    <row r="648" spans="1:15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</row>
    <row r="649" spans="1:15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</row>
    <row r="650" spans="1:15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</row>
    <row r="651" spans="1:15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</row>
    <row r="652" spans="1:15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</row>
    <row r="653" spans="1:15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</row>
    <row r="654" spans="1:15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</row>
    <row r="655" spans="1:15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</row>
    <row r="656" spans="1:15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</row>
    <row r="657" spans="1:15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</row>
    <row r="658" spans="1:15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</row>
    <row r="659" spans="1:15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</row>
    <row r="660" spans="1:15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</row>
    <row r="661" spans="1:15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</row>
    <row r="662" spans="1:15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</row>
    <row r="663" spans="1:15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</row>
    <row r="664" spans="1:15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</row>
    <row r="665" spans="1:15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</row>
    <row r="666" spans="1:15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</row>
    <row r="667" spans="1:15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</row>
    <row r="668" spans="1:15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</row>
    <row r="669" spans="1:15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</row>
    <row r="670" spans="1:15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</row>
    <row r="671" spans="1:15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</row>
    <row r="672" spans="1:15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</row>
    <row r="673" spans="1:15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</row>
    <row r="674" spans="1:15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</row>
    <row r="675" spans="1:15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</row>
    <row r="676" spans="1:15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</row>
    <row r="677" spans="1:15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</row>
    <row r="678" spans="1:15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</row>
    <row r="679" spans="1:15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</row>
    <row r="680" spans="1:15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</row>
    <row r="681" spans="1:15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</row>
    <row r="682" spans="1:15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</row>
    <row r="683" spans="1:15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</row>
    <row r="684" spans="1:15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</row>
    <row r="685" spans="1:15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</row>
    <row r="686" spans="1:15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</row>
    <row r="687" spans="1:15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</row>
    <row r="688" spans="1:15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</row>
    <row r="689" spans="1:15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</row>
    <row r="690" spans="1:15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</row>
    <row r="691" spans="1:15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</row>
    <row r="692" spans="1:15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</row>
    <row r="693" spans="1:15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</row>
    <row r="694" spans="1:15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</row>
    <row r="695" spans="1:15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</row>
    <row r="696" spans="1:15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</row>
    <row r="697" spans="1:15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</row>
    <row r="698" spans="1:15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</row>
    <row r="699" spans="1:15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</row>
    <row r="700" spans="1:15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</row>
    <row r="701" spans="1:15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</row>
    <row r="702" spans="1:15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</row>
    <row r="703" spans="1:15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</row>
    <row r="704" spans="1:15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</row>
    <row r="705" spans="1:15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</row>
    <row r="706" spans="1:15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</row>
    <row r="707" spans="1:15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</row>
    <row r="708" spans="1:15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</row>
    <row r="709" spans="1:15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</row>
    <row r="710" spans="1:15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</row>
    <row r="711" spans="1:15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</row>
    <row r="712" spans="1:15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</row>
    <row r="713" spans="1:15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</row>
    <row r="714" spans="1:15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</row>
    <row r="715" spans="1:15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</row>
  </sheetData>
  <mergeCells count="31">
    <mergeCell ref="H23:H24"/>
    <mergeCell ref="A48:A49"/>
    <mergeCell ref="B48:B49"/>
    <mergeCell ref="C48:C49"/>
    <mergeCell ref="D48:D49"/>
    <mergeCell ref="E48:E49"/>
    <mergeCell ref="F48:F49"/>
    <mergeCell ref="G48:G49"/>
    <mergeCell ref="H48:H49"/>
    <mergeCell ref="A23:A24"/>
    <mergeCell ref="B23:B24"/>
    <mergeCell ref="C23:C24"/>
    <mergeCell ref="D23:D24"/>
    <mergeCell ref="E23:E24"/>
    <mergeCell ref="F23:F24"/>
    <mergeCell ref="E1:H3"/>
    <mergeCell ref="A5:H6"/>
    <mergeCell ref="H85:H86"/>
    <mergeCell ref="B93:B94"/>
    <mergeCell ref="D93:D94"/>
    <mergeCell ref="E93:E94"/>
    <mergeCell ref="F93:F94"/>
    <mergeCell ref="G93:G94"/>
    <mergeCell ref="H93:H94"/>
    <mergeCell ref="B85:B86"/>
    <mergeCell ref="C85:C86"/>
    <mergeCell ref="D85:D86"/>
    <mergeCell ref="E85:E86"/>
    <mergeCell ref="F85:F86"/>
    <mergeCell ref="G85:G86"/>
    <mergeCell ref="G23:G2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15"/>
  <sheetViews>
    <sheetView zoomScaleNormal="100" workbookViewId="0">
      <selection activeCell="F1" sqref="F1:I3"/>
    </sheetView>
  </sheetViews>
  <sheetFormatPr defaultRowHeight="15"/>
  <cols>
    <col min="1" max="1" width="44.5703125" customWidth="1"/>
    <col min="2" max="3" width="7.28515625" customWidth="1"/>
    <col min="4" max="4" width="7.85546875" customWidth="1"/>
    <col min="5" max="5" width="13.85546875" customWidth="1"/>
    <col min="6" max="6" width="7" customWidth="1"/>
    <col min="7" max="8" width="10.140625" customWidth="1"/>
    <col min="9" max="9" width="11" customWidth="1"/>
  </cols>
  <sheetData>
    <row r="1" spans="1:16">
      <c r="A1" s="56"/>
      <c r="B1" s="56"/>
      <c r="C1" s="56"/>
      <c r="D1" s="56"/>
      <c r="E1" s="56"/>
      <c r="F1" s="131" t="s">
        <v>356</v>
      </c>
      <c r="G1" s="160"/>
      <c r="H1" s="160"/>
      <c r="I1" s="160"/>
    </row>
    <row r="2" spans="1:16">
      <c r="A2" s="56"/>
      <c r="B2" s="56"/>
      <c r="C2" s="56"/>
      <c r="D2" s="56"/>
      <c r="E2" s="56"/>
      <c r="F2" s="160"/>
      <c r="G2" s="160"/>
      <c r="H2" s="160"/>
      <c r="I2" s="160"/>
    </row>
    <row r="3" spans="1:16" ht="74.25" customHeight="1">
      <c r="A3" s="56"/>
      <c r="B3" s="56"/>
      <c r="C3" s="56"/>
      <c r="D3" s="56"/>
      <c r="E3" s="56"/>
      <c r="F3" s="160"/>
      <c r="G3" s="160"/>
      <c r="H3" s="160"/>
      <c r="I3" s="160"/>
    </row>
    <row r="4" spans="1:16" ht="6.75" hidden="1" customHeight="1">
      <c r="A4" s="56"/>
      <c r="B4" s="56"/>
      <c r="C4" s="56"/>
      <c r="D4" s="56"/>
      <c r="E4" s="56"/>
      <c r="F4" s="56"/>
      <c r="G4" s="56"/>
      <c r="H4" s="56"/>
      <c r="I4" s="56"/>
    </row>
    <row r="5" spans="1:16" ht="6.75" customHeight="1">
      <c r="A5" s="161" t="s">
        <v>250</v>
      </c>
      <c r="B5" s="161"/>
      <c r="C5" s="161"/>
      <c r="D5" s="161"/>
      <c r="E5" s="161"/>
      <c r="F5" s="161"/>
      <c r="G5" s="161"/>
      <c r="H5" s="161"/>
      <c r="I5" s="161"/>
    </row>
    <row r="6" spans="1:16" ht="58.5" customHeight="1">
      <c r="A6" s="161"/>
      <c r="B6" s="161"/>
      <c r="C6" s="161"/>
      <c r="D6" s="161"/>
      <c r="E6" s="161"/>
      <c r="F6" s="161"/>
      <c r="G6" s="161"/>
      <c r="H6" s="161"/>
      <c r="I6" s="161"/>
    </row>
    <row r="7" spans="1:16" ht="15.75" thickBot="1">
      <c r="A7" s="39"/>
      <c r="B7" s="39"/>
      <c r="C7" s="39"/>
      <c r="D7" s="39"/>
      <c r="E7" s="39"/>
      <c r="F7" s="39"/>
      <c r="G7" s="39"/>
      <c r="H7" s="39"/>
      <c r="I7" s="65" t="s">
        <v>275</v>
      </c>
    </row>
    <row r="8" spans="1:16" ht="15.75" thickBot="1">
      <c r="A8" s="46" t="s">
        <v>136</v>
      </c>
      <c r="B8" s="47" t="s">
        <v>251</v>
      </c>
      <c r="C8" s="47" t="s">
        <v>137</v>
      </c>
      <c r="D8" s="47" t="s">
        <v>138</v>
      </c>
      <c r="E8" s="47" t="s">
        <v>139</v>
      </c>
      <c r="F8" s="47" t="s">
        <v>140</v>
      </c>
      <c r="G8" s="47" t="s">
        <v>141</v>
      </c>
      <c r="H8" s="47" t="s">
        <v>142</v>
      </c>
      <c r="I8" s="47" t="s">
        <v>186</v>
      </c>
      <c r="J8" s="39"/>
      <c r="K8" s="39"/>
      <c r="L8" s="39"/>
      <c r="M8" s="39"/>
      <c r="N8" s="39"/>
      <c r="O8" s="39"/>
      <c r="P8" s="39"/>
    </row>
    <row r="9" spans="1:16" ht="15.75" thickBot="1">
      <c r="A9" s="84" t="s">
        <v>103</v>
      </c>
      <c r="B9" s="48" t="s">
        <v>252</v>
      </c>
      <c r="C9" s="48" t="s">
        <v>176</v>
      </c>
      <c r="D9" s="48" t="s">
        <v>177</v>
      </c>
      <c r="E9" s="48" t="s">
        <v>143</v>
      </c>
      <c r="F9" s="48" t="s">
        <v>196</v>
      </c>
      <c r="G9" s="48" t="s">
        <v>249</v>
      </c>
      <c r="H9" s="48" t="s">
        <v>298</v>
      </c>
      <c r="I9" s="48" t="s">
        <v>299</v>
      </c>
      <c r="J9" s="39"/>
      <c r="K9" s="39"/>
      <c r="L9" s="39"/>
      <c r="M9" s="39"/>
      <c r="N9" s="39"/>
      <c r="O9" s="39"/>
      <c r="P9" s="39"/>
    </row>
    <row r="10" spans="1:16" s="3" customFormat="1" ht="26.25" customHeight="1" thickBot="1">
      <c r="A10" s="83" t="s">
        <v>104</v>
      </c>
      <c r="B10" s="49" t="s">
        <v>252</v>
      </c>
      <c r="C10" s="49" t="s">
        <v>176</v>
      </c>
      <c r="D10" s="49" t="s">
        <v>180</v>
      </c>
      <c r="E10" s="49" t="s">
        <v>144</v>
      </c>
      <c r="F10" s="49" t="s">
        <v>196</v>
      </c>
      <c r="G10" s="49" t="s">
        <v>195</v>
      </c>
      <c r="H10" s="49" t="s">
        <v>195</v>
      </c>
      <c r="I10" s="49" t="s">
        <v>195</v>
      </c>
      <c r="J10" s="58"/>
      <c r="K10" s="58"/>
      <c r="L10" s="58"/>
      <c r="M10" s="58"/>
      <c r="N10" s="58"/>
      <c r="O10" s="58"/>
      <c r="P10" s="58"/>
    </row>
    <row r="11" spans="1:16" ht="60.75" thickBot="1">
      <c r="A11" s="84" t="s">
        <v>191</v>
      </c>
      <c r="B11" s="49" t="s">
        <v>252</v>
      </c>
      <c r="C11" s="49" t="s">
        <v>176</v>
      </c>
      <c r="D11" s="49" t="s">
        <v>180</v>
      </c>
      <c r="E11" s="49" t="s">
        <v>145</v>
      </c>
      <c r="F11" s="49" t="s">
        <v>196</v>
      </c>
      <c r="G11" s="49" t="s">
        <v>195</v>
      </c>
      <c r="H11" s="49" t="s">
        <v>195</v>
      </c>
      <c r="I11" s="49" t="s">
        <v>195</v>
      </c>
      <c r="J11" s="39"/>
      <c r="K11" s="39"/>
      <c r="L11" s="39"/>
      <c r="M11" s="39"/>
      <c r="N11" s="39"/>
      <c r="O11" s="39"/>
      <c r="P11" s="39"/>
    </row>
    <row r="12" spans="1:16" ht="15.75" thickBot="1">
      <c r="A12" s="83" t="s">
        <v>190</v>
      </c>
      <c r="B12" s="49" t="s">
        <v>252</v>
      </c>
      <c r="C12" s="49" t="s">
        <v>176</v>
      </c>
      <c r="D12" s="49" t="s">
        <v>180</v>
      </c>
      <c r="E12" s="49" t="s">
        <v>188</v>
      </c>
      <c r="F12" s="49" t="s">
        <v>196</v>
      </c>
      <c r="G12" s="49" t="s">
        <v>195</v>
      </c>
      <c r="H12" s="49" t="s">
        <v>195</v>
      </c>
      <c r="I12" s="49" t="s">
        <v>195</v>
      </c>
      <c r="J12" s="39"/>
      <c r="K12" s="39"/>
      <c r="L12" s="39"/>
      <c r="M12" s="39"/>
      <c r="N12" s="39"/>
      <c r="O12" s="39"/>
      <c r="P12" s="39"/>
    </row>
    <row r="13" spans="1:16" ht="24.75" thickBot="1">
      <c r="A13" s="83" t="s">
        <v>192</v>
      </c>
      <c r="B13" s="49" t="s">
        <v>252</v>
      </c>
      <c r="C13" s="49" t="s">
        <v>176</v>
      </c>
      <c r="D13" s="49" t="s">
        <v>180</v>
      </c>
      <c r="E13" s="49" t="s">
        <v>193</v>
      </c>
      <c r="F13" s="49" t="s">
        <v>196</v>
      </c>
      <c r="G13" s="49" t="s">
        <v>195</v>
      </c>
      <c r="H13" s="49" t="s">
        <v>195</v>
      </c>
      <c r="I13" s="49" t="s">
        <v>195</v>
      </c>
      <c r="J13" s="39"/>
      <c r="K13" s="39"/>
      <c r="L13" s="39"/>
      <c r="M13" s="39"/>
      <c r="N13" s="39"/>
      <c r="O13" s="39"/>
      <c r="P13" s="39"/>
    </row>
    <row r="14" spans="1:16" ht="15.75" thickBot="1">
      <c r="A14" s="83" t="s">
        <v>146</v>
      </c>
      <c r="B14" s="49" t="s">
        <v>252</v>
      </c>
      <c r="C14" s="49" t="s">
        <v>176</v>
      </c>
      <c r="D14" s="49" t="s">
        <v>180</v>
      </c>
      <c r="E14" s="49" t="s">
        <v>194</v>
      </c>
      <c r="F14" s="49" t="s">
        <v>196</v>
      </c>
      <c r="G14" s="49" t="s">
        <v>195</v>
      </c>
      <c r="H14" s="49" t="s">
        <v>195</v>
      </c>
      <c r="I14" s="49" t="s">
        <v>195</v>
      </c>
      <c r="J14" s="39"/>
      <c r="K14" s="39"/>
      <c r="L14" s="39"/>
      <c r="M14" s="39"/>
      <c r="N14" s="39"/>
      <c r="O14" s="39"/>
      <c r="P14" s="39"/>
    </row>
    <row r="15" spans="1:16" ht="24.75" thickBot="1">
      <c r="A15" s="83" t="s">
        <v>147</v>
      </c>
      <c r="B15" s="49" t="s">
        <v>252</v>
      </c>
      <c r="C15" s="49" t="s">
        <v>176</v>
      </c>
      <c r="D15" s="49" t="s">
        <v>180</v>
      </c>
      <c r="E15" s="49" t="s">
        <v>194</v>
      </c>
      <c r="F15" s="49">
        <v>120</v>
      </c>
      <c r="G15" s="49" t="s">
        <v>195</v>
      </c>
      <c r="H15" s="49" t="s">
        <v>195</v>
      </c>
      <c r="I15" s="49" t="s">
        <v>195</v>
      </c>
      <c r="J15" s="39"/>
      <c r="K15" s="39"/>
      <c r="L15" s="39"/>
      <c r="M15" s="39"/>
      <c r="N15" s="39"/>
      <c r="O15" s="39"/>
      <c r="P15" s="39"/>
    </row>
    <row r="16" spans="1:16" s="3" customFormat="1" ht="36.75" thickBot="1">
      <c r="A16" s="83" t="s">
        <v>148</v>
      </c>
      <c r="B16" s="49" t="s">
        <v>252</v>
      </c>
      <c r="C16" s="49" t="s">
        <v>176</v>
      </c>
      <c r="D16" s="49" t="s">
        <v>178</v>
      </c>
      <c r="E16" s="49" t="s">
        <v>144</v>
      </c>
      <c r="F16" s="49" t="s">
        <v>196</v>
      </c>
      <c r="G16" s="49" t="s">
        <v>197</v>
      </c>
      <c r="H16" s="49" t="s">
        <v>300</v>
      </c>
      <c r="I16" s="49" t="s">
        <v>303</v>
      </c>
      <c r="J16" s="58"/>
      <c r="K16" s="58"/>
      <c r="L16" s="58"/>
      <c r="M16" s="58"/>
      <c r="N16" s="58"/>
      <c r="O16" s="58"/>
      <c r="P16" s="58"/>
    </row>
    <row r="17" spans="1:16" ht="60.75" thickBot="1">
      <c r="A17" s="84" t="s">
        <v>191</v>
      </c>
      <c r="B17" s="49" t="s">
        <v>252</v>
      </c>
      <c r="C17" s="49" t="s">
        <v>176</v>
      </c>
      <c r="D17" s="49" t="s">
        <v>178</v>
      </c>
      <c r="E17" s="49" t="s">
        <v>145</v>
      </c>
      <c r="F17" s="49" t="s">
        <v>196</v>
      </c>
      <c r="G17" s="49" t="s">
        <v>197</v>
      </c>
      <c r="H17" s="49" t="s">
        <v>300</v>
      </c>
      <c r="I17" s="49" t="s">
        <v>303</v>
      </c>
      <c r="J17" s="39"/>
      <c r="K17" s="39"/>
      <c r="L17" s="39"/>
      <c r="M17" s="39"/>
      <c r="N17" s="39"/>
      <c r="O17" s="39"/>
      <c r="P17" s="39"/>
    </row>
    <row r="18" spans="1:16" ht="15.75" thickBot="1">
      <c r="A18" s="83" t="s">
        <v>190</v>
      </c>
      <c r="B18" s="49" t="s">
        <v>252</v>
      </c>
      <c r="C18" s="49" t="s">
        <v>176</v>
      </c>
      <c r="D18" s="49" t="s">
        <v>178</v>
      </c>
      <c r="E18" s="49" t="s">
        <v>188</v>
      </c>
      <c r="F18" s="49" t="s">
        <v>196</v>
      </c>
      <c r="G18" s="49" t="s">
        <v>197</v>
      </c>
      <c r="H18" s="49" t="s">
        <v>300</v>
      </c>
      <c r="I18" s="49" t="s">
        <v>303</v>
      </c>
      <c r="J18" s="39"/>
      <c r="K18" s="39"/>
      <c r="L18" s="39"/>
      <c r="M18" s="39"/>
      <c r="N18" s="39"/>
      <c r="O18" s="39"/>
      <c r="P18" s="39"/>
    </row>
    <row r="19" spans="1:16" ht="24.75" thickBot="1">
      <c r="A19" s="83" t="s">
        <v>200</v>
      </c>
      <c r="B19" s="49" t="s">
        <v>252</v>
      </c>
      <c r="C19" s="49" t="s">
        <v>176</v>
      </c>
      <c r="D19" s="49" t="s">
        <v>178</v>
      </c>
      <c r="E19" s="49" t="s">
        <v>193</v>
      </c>
      <c r="F19" s="49" t="s">
        <v>196</v>
      </c>
      <c r="G19" s="49" t="s">
        <v>197</v>
      </c>
      <c r="H19" s="49" t="s">
        <v>300</v>
      </c>
      <c r="I19" s="49" t="s">
        <v>303</v>
      </c>
      <c r="J19" s="39"/>
      <c r="K19" s="39"/>
      <c r="L19" s="39"/>
      <c r="M19" s="39"/>
      <c r="N19" s="39"/>
      <c r="O19" s="39"/>
      <c r="P19" s="39"/>
    </row>
    <row r="20" spans="1:16" ht="15.75" thickBot="1">
      <c r="A20" s="83" t="s">
        <v>149</v>
      </c>
      <c r="B20" s="49" t="s">
        <v>252</v>
      </c>
      <c r="C20" s="49" t="s">
        <v>176</v>
      </c>
      <c r="D20" s="49" t="s">
        <v>178</v>
      </c>
      <c r="E20" s="49" t="s">
        <v>201</v>
      </c>
      <c r="F20" s="49" t="s">
        <v>196</v>
      </c>
      <c r="G20" s="49" t="s">
        <v>197</v>
      </c>
      <c r="H20" s="49" t="s">
        <v>300</v>
      </c>
      <c r="I20" s="49" t="s">
        <v>303</v>
      </c>
      <c r="J20" s="39"/>
      <c r="K20" s="39"/>
      <c r="L20" s="39"/>
      <c r="M20" s="39"/>
      <c r="N20" s="39"/>
      <c r="O20" s="39"/>
      <c r="P20" s="39"/>
    </row>
    <row r="21" spans="1:16" ht="24.75" thickBot="1">
      <c r="A21" s="83" t="s">
        <v>150</v>
      </c>
      <c r="B21" s="49" t="s">
        <v>252</v>
      </c>
      <c r="C21" s="49" t="s">
        <v>176</v>
      </c>
      <c r="D21" s="49" t="s">
        <v>178</v>
      </c>
      <c r="E21" s="49" t="s">
        <v>201</v>
      </c>
      <c r="F21" s="49">
        <v>120</v>
      </c>
      <c r="G21" s="49" t="s">
        <v>198</v>
      </c>
      <c r="H21" s="49" t="s">
        <v>301</v>
      </c>
      <c r="I21" s="49" t="s">
        <v>302</v>
      </c>
      <c r="J21" s="39"/>
      <c r="K21" s="39"/>
      <c r="L21" s="39"/>
      <c r="M21" s="39"/>
      <c r="N21" s="39"/>
      <c r="O21" s="39"/>
      <c r="P21" s="39"/>
    </row>
    <row r="22" spans="1:16" ht="24.75" thickBot="1">
      <c r="A22" s="83" t="s">
        <v>151</v>
      </c>
      <c r="B22" s="49" t="s">
        <v>252</v>
      </c>
      <c r="C22" s="49" t="s">
        <v>176</v>
      </c>
      <c r="D22" s="49" t="s">
        <v>178</v>
      </c>
      <c r="E22" s="49" t="s">
        <v>201</v>
      </c>
      <c r="F22" s="49">
        <v>240</v>
      </c>
      <c r="G22" s="49" t="s">
        <v>199</v>
      </c>
      <c r="H22" s="49" t="s">
        <v>189</v>
      </c>
      <c r="I22" s="49" t="s">
        <v>189</v>
      </c>
      <c r="J22" s="39"/>
      <c r="K22" s="39"/>
      <c r="L22" s="39"/>
      <c r="M22" s="39"/>
      <c r="N22" s="39"/>
      <c r="O22" s="39"/>
      <c r="P22" s="39"/>
    </row>
    <row r="23" spans="1:16" ht="18" customHeight="1" thickBot="1">
      <c r="A23" s="164" t="s">
        <v>152</v>
      </c>
      <c r="B23" s="53" t="s">
        <v>252</v>
      </c>
      <c r="C23" s="162" t="s">
        <v>176</v>
      </c>
      <c r="D23" s="162" t="s">
        <v>178</v>
      </c>
      <c r="E23" s="162" t="s">
        <v>201</v>
      </c>
      <c r="F23" s="162">
        <v>540</v>
      </c>
      <c r="G23" s="162">
        <v>4800</v>
      </c>
      <c r="H23" s="162">
        <v>4800</v>
      </c>
      <c r="I23" s="162">
        <v>4800</v>
      </c>
      <c r="J23" s="39"/>
      <c r="K23" s="39"/>
      <c r="L23" s="39"/>
      <c r="M23" s="39"/>
      <c r="N23" s="39"/>
      <c r="O23" s="39"/>
      <c r="P23" s="39"/>
    </row>
    <row r="24" spans="1:16" ht="15.75" hidden="1" thickBot="1">
      <c r="A24" s="165"/>
      <c r="B24" s="54"/>
      <c r="C24" s="163"/>
      <c r="D24" s="163"/>
      <c r="E24" s="163"/>
      <c r="F24" s="163"/>
      <c r="G24" s="163"/>
      <c r="H24" s="163"/>
      <c r="I24" s="163"/>
      <c r="J24" s="39"/>
      <c r="K24" s="39"/>
      <c r="L24" s="39"/>
      <c r="M24" s="39"/>
      <c r="N24" s="39"/>
      <c r="O24" s="39"/>
      <c r="P24" s="39"/>
    </row>
    <row r="25" spans="1:16" s="3" customFormat="1" ht="24.75" thickBot="1">
      <c r="A25" s="85" t="s">
        <v>106</v>
      </c>
      <c r="B25" s="50" t="s">
        <v>252</v>
      </c>
      <c r="C25" s="50" t="s">
        <v>176</v>
      </c>
      <c r="D25" s="50" t="s">
        <v>182</v>
      </c>
      <c r="E25" s="50" t="s">
        <v>144</v>
      </c>
      <c r="F25" s="50">
        <v>0</v>
      </c>
      <c r="G25" s="50" t="s">
        <v>202</v>
      </c>
      <c r="H25" s="50" t="s">
        <v>202</v>
      </c>
      <c r="I25" s="50" t="s">
        <v>202</v>
      </c>
      <c r="J25" s="58"/>
      <c r="K25" s="58"/>
      <c r="L25" s="58"/>
      <c r="M25" s="58"/>
      <c r="N25" s="58"/>
      <c r="O25" s="58"/>
      <c r="P25" s="58"/>
    </row>
    <row r="26" spans="1:16" s="3" customFormat="1" ht="15.75" thickBot="1">
      <c r="A26" s="83" t="s">
        <v>154</v>
      </c>
      <c r="B26" s="49" t="s">
        <v>252</v>
      </c>
      <c r="C26" s="49" t="s">
        <v>176</v>
      </c>
      <c r="D26" s="49" t="s">
        <v>182</v>
      </c>
      <c r="E26" s="49" t="s">
        <v>155</v>
      </c>
      <c r="F26" s="49">
        <v>0</v>
      </c>
      <c r="G26" s="49" t="s">
        <v>202</v>
      </c>
      <c r="H26" s="49" t="s">
        <v>202</v>
      </c>
      <c r="I26" s="49" t="s">
        <v>202</v>
      </c>
      <c r="J26" s="58"/>
      <c r="K26" s="58"/>
      <c r="L26" s="58"/>
      <c r="M26" s="58"/>
      <c r="N26" s="58"/>
      <c r="O26" s="58"/>
      <c r="P26" s="58"/>
    </row>
    <row r="27" spans="1:16" s="3" customFormat="1" ht="24.75" thickBot="1">
      <c r="A27" s="83" t="s">
        <v>156</v>
      </c>
      <c r="B27" s="49" t="s">
        <v>252</v>
      </c>
      <c r="C27" s="49" t="s">
        <v>176</v>
      </c>
      <c r="D27" s="49" t="s">
        <v>182</v>
      </c>
      <c r="E27" s="49" t="s">
        <v>157</v>
      </c>
      <c r="F27" s="49">
        <v>0</v>
      </c>
      <c r="G27" s="49" t="s">
        <v>202</v>
      </c>
      <c r="H27" s="49" t="s">
        <v>202</v>
      </c>
      <c r="I27" s="49" t="s">
        <v>202</v>
      </c>
      <c r="J27" s="58"/>
      <c r="K27" s="58"/>
      <c r="L27" s="58"/>
      <c r="M27" s="58"/>
      <c r="N27" s="58"/>
      <c r="O27" s="58"/>
      <c r="P27" s="58"/>
    </row>
    <row r="28" spans="1:16" s="3" customFormat="1" ht="15.75" thickBot="1">
      <c r="A28" s="83" t="s">
        <v>149</v>
      </c>
      <c r="B28" s="49" t="s">
        <v>252</v>
      </c>
      <c r="C28" s="49" t="s">
        <v>176</v>
      </c>
      <c r="D28" s="49" t="s">
        <v>182</v>
      </c>
      <c r="E28" s="49" t="s">
        <v>158</v>
      </c>
      <c r="F28" s="49">
        <v>0</v>
      </c>
      <c r="G28" s="49" t="s">
        <v>202</v>
      </c>
      <c r="H28" s="49" t="s">
        <v>202</v>
      </c>
      <c r="I28" s="49" t="s">
        <v>202</v>
      </c>
      <c r="J28" s="58"/>
      <c r="K28" s="58"/>
      <c r="L28" s="58"/>
      <c r="M28" s="58"/>
      <c r="N28" s="58"/>
      <c r="O28" s="58"/>
      <c r="P28" s="58"/>
    </row>
    <row r="29" spans="1:16" ht="15.75" thickBot="1">
      <c r="A29" s="83" t="s">
        <v>152</v>
      </c>
      <c r="B29" s="49" t="s">
        <v>252</v>
      </c>
      <c r="C29" s="49" t="s">
        <v>176</v>
      </c>
      <c r="D29" s="49" t="s">
        <v>182</v>
      </c>
      <c r="E29" s="49" t="s">
        <v>159</v>
      </c>
      <c r="F29" s="49">
        <v>540</v>
      </c>
      <c r="G29" s="49" t="s">
        <v>202</v>
      </c>
      <c r="H29" s="49" t="s">
        <v>202</v>
      </c>
      <c r="I29" s="49" t="s">
        <v>202</v>
      </c>
      <c r="J29" s="39"/>
      <c r="K29" s="39"/>
      <c r="L29" s="39"/>
      <c r="M29" s="39"/>
      <c r="N29" s="39"/>
      <c r="O29" s="39"/>
      <c r="P29" s="39"/>
    </row>
    <row r="30" spans="1:16" s="3" customFormat="1" ht="15.75" thickBot="1">
      <c r="A30" s="83" t="s">
        <v>160</v>
      </c>
      <c r="B30" s="49" t="s">
        <v>252</v>
      </c>
      <c r="C30" s="49" t="s">
        <v>176</v>
      </c>
      <c r="D30" s="49">
        <v>13</v>
      </c>
      <c r="E30" s="49" t="s">
        <v>144</v>
      </c>
      <c r="F30" s="49" t="s">
        <v>196</v>
      </c>
      <c r="G30" s="49" t="s">
        <v>208</v>
      </c>
      <c r="H30" s="49">
        <v>0</v>
      </c>
      <c r="I30" s="49">
        <v>0</v>
      </c>
      <c r="J30" s="58"/>
      <c r="K30" s="58"/>
      <c r="L30" s="58"/>
      <c r="M30" s="58"/>
      <c r="N30" s="58"/>
      <c r="O30" s="58"/>
      <c r="P30" s="58"/>
    </row>
    <row r="31" spans="1:16" s="3" customFormat="1" ht="60.75" thickBot="1">
      <c r="A31" s="84" t="s">
        <v>191</v>
      </c>
      <c r="B31" s="49" t="s">
        <v>252</v>
      </c>
      <c r="C31" s="49" t="s">
        <v>176</v>
      </c>
      <c r="D31" s="49" t="s">
        <v>203</v>
      </c>
      <c r="E31" s="49" t="s">
        <v>145</v>
      </c>
      <c r="F31" s="49" t="s">
        <v>196</v>
      </c>
      <c r="G31" s="49" t="s">
        <v>208</v>
      </c>
      <c r="H31" s="49" t="s">
        <v>189</v>
      </c>
      <c r="I31" s="49" t="s">
        <v>189</v>
      </c>
      <c r="J31" s="58"/>
      <c r="K31" s="58"/>
      <c r="L31" s="58"/>
      <c r="M31" s="58"/>
      <c r="N31" s="58"/>
      <c r="O31" s="58"/>
      <c r="P31" s="58"/>
    </row>
    <row r="32" spans="1:16" s="3" customFormat="1" ht="15.75" thickBot="1">
      <c r="A32" s="83" t="s">
        <v>190</v>
      </c>
      <c r="B32" s="49" t="s">
        <v>252</v>
      </c>
      <c r="C32" s="49" t="s">
        <v>176</v>
      </c>
      <c r="D32" s="49" t="s">
        <v>203</v>
      </c>
      <c r="E32" s="49" t="s">
        <v>188</v>
      </c>
      <c r="F32" s="49" t="s">
        <v>196</v>
      </c>
      <c r="G32" s="49" t="s">
        <v>208</v>
      </c>
      <c r="H32" s="49" t="s">
        <v>189</v>
      </c>
      <c r="I32" s="49" t="s">
        <v>189</v>
      </c>
      <c r="J32" s="58"/>
      <c r="K32" s="58"/>
      <c r="L32" s="58"/>
      <c r="M32" s="58"/>
      <c r="N32" s="58"/>
      <c r="O32" s="58"/>
      <c r="P32" s="58"/>
    </row>
    <row r="33" spans="1:16" s="3" customFormat="1" ht="24.75" thickBot="1">
      <c r="A33" s="83" t="s">
        <v>200</v>
      </c>
      <c r="B33" s="49" t="s">
        <v>252</v>
      </c>
      <c r="C33" s="49" t="s">
        <v>176</v>
      </c>
      <c r="D33" s="49" t="s">
        <v>203</v>
      </c>
      <c r="E33" s="49" t="s">
        <v>193</v>
      </c>
      <c r="F33" s="49" t="s">
        <v>196</v>
      </c>
      <c r="G33" s="49" t="s">
        <v>208</v>
      </c>
      <c r="H33" s="49" t="s">
        <v>189</v>
      </c>
      <c r="I33" s="49" t="s">
        <v>189</v>
      </c>
      <c r="J33" s="58"/>
      <c r="K33" s="58"/>
      <c r="L33" s="58"/>
      <c r="M33" s="58"/>
      <c r="N33" s="58"/>
      <c r="O33" s="58"/>
      <c r="P33" s="58"/>
    </row>
    <row r="34" spans="1:16" s="3" customFormat="1" ht="24.75" thickBot="1">
      <c r="A34" s="83" t="s">
        <v>205</v>
      </c>
      <c r="B34" s="49" t="s">
        <v>252</v>
      </c>
      <c r="C34" s="49" t="s">
        <v>176</v>
      </c>
      <c r="D34" s="49" t="s">
        <v>203</v>
      </c>
      <c r="E34" s="49" t="s">
        <v>204</v>
      </c>
      <c r="F34" s="49" t="s">
        <v>196</v>
      </c>
      <c r="G34" s="49" t="s">
        <v>208</v>
      </c>
      <c r="H34" s="49" t="s">
        <v>189</v>
      </c>
      <c r="I34" s="49" t="s">
        <v>189</v>
      </c>
      <c r="J34" s="58"/>
      <c r="K34" s="58"/>
      <c r="L34" s="58"/>
      <c r="M34" s="58"/>
      <c r="N34" s="58"/>
      <c r="O34" s="58"/>
      <c r="P34" s="58"/>
    </row>
    <row r="35" spans="1:16" s="3" customFormat="1" ht="24.75" thickBot="1">
      <c r="A35" s="83" t="s">
        <v>151</v>
      </c>
      <c r="B35" s="49" t="s">
        <v>252</v>
      </c>
      <c r="C35" s="49" t="s">
        <v>176</v>
      </c>
      <c r="D35" s="49" t="s">
        <v>203</v>
      </c>
      <c r="E35" s="49" t="s">
        <v>204</v>
      </c>
      <c r="F35" s="49" t="s">
        <v>206</v>
      </c>
      <c r="G35" s="49" t="s">
        <v>351</v>
      </c>
      <c r="H35" s="49" t="s">
        <v>189</v>
      </c>
      <c r="I35" s="49" t="s">
        <v>189</v>
      </c>
      <c r="J35" s="58"/>
      <c r="K35" s="58"/>
      <c r="L35" s="58"/>
      <c r="M35" s="58"/>
      <c r="N35" s="58"/>
      <c r="O35" s="58"/>
      <c r="P35" s="58"/>
    </row>
    <row r="36" spans="1:16" s="3" customFormat="1" ht="15.75" thickBot="1">
      <c r="A36" s="83" t="s">
        <v>153</v>
      </c>
      <c r="B36" s="49" t="s">
        <v>252</v>
      </c>
      <c r="C36" s="49" t="s">
        <v>176</v>
      </c>
      <c r="D36" s="49" t="s">
        <v>203</v>
      </c>
      <c r="E36" s="49" t="s">
        <v>204</v>
      </c>
      <c r="F36" s="49" t="s">
        <v>207</v>
      </c>
      <c r="G36" s="49" t="s">
        <v>352</v>
      </c>
      <c r="H36" s="49" t="s">
        <v>189</v>
      </c>
      <c r="I36" s="49" t="s">
        <v>189</v>
      </c>
      <c r="J36" s="58"/>
      <c r="K36" s="58"/>
      <c r="L36" s="58"/>
      <c r="M36" s="58"/>
      <c r="N36" s="58"/>
      <c r="O36" s="58"/>
      <c r="P36" s="58"/>
    </row>
    <row r="37" spans="1:16" s="23" customFormat="1" ht="15.75" thickBot="1">
      <c r="A37" s="84" t="s">
        <v>107</v>
      </c>
      <c r="B37" s="48" t="s">
        <v>252</v>
      </c>
      <c r="C37" s="48" t="s">
        <v>180</v>
      </c>
      <c r="D37" s="48" t="s">
        <v>177</v>
      </c>
      <c r="E37" s="48" t="s">
        <v>144</v>
      </c>
      <c r="F37" s="48" t="s">
        <v>196</v>
      </c>
      <c r="G37" s="48" t="s">
        <v>209</v>
      </c>
      <c r="H37" s="48" t="s">
        <v>210</v>
      </c>
      <c r="I37" s="48" t="s">
        <v>211</v>
      </c>
      <c r="J37" s="57"/>
      <c r="K37" s="57"/>
      <c r="L37" s="57"/>
      <c r="M37" s="57"/>
      <c r="N37" s="57"/>
      <c r="O37" s="57"/>
      <c r="P37" s="57"/>
    </row>
    <row r="38" spans="1:16" ht="60.75" thickBot="1">
      <c r="A38" s="84" t="s">
        <v>191</v>
      </c>
      <c r="B38" s="49" t="s">
        <v>252</v>
      </c>
      <c r="C38" s="49" t="s">
        <v>180</v>
      </c>
      <c r="D38" s="49" t="s">
        <v>179</v>
      </c>
      <c r="E38" s="49" t="s">
        <v>145</v>
      </c>
      <c r="F38" s="49" t="s">
        <v>196</v>
      </c>
      <c r="G38" s="49" t="s">
        <v>209</v>
      </c>
      <c r="H38" s="49" t="s">
        <v>210</v>
      </c>
      <c r="I38" s="49" t="s">
        <v>211</v>
      </c>
      <c r="J38" s="39"/>
      <c r="K38" s="39"/>
      <c r="L38" s="39"/>
      <c r="M38" s="39"/>
      <c r="N38" s="39"/>
      <c r="O38" s="39"/>
      <c r="P38" s="39"/>
    </row>
    <row r="39" spans="1:16" s="3" customFormat="1" ht="15.75" thickBot="1">
      <c r="A39" s="83" t="s">
        <v>190</v>
      </c>
      <c r="B39" s="49" t="s">
        <v>252</v>
      </c>
      <c r="C39" s="49" t="s">
        <v>180</v>
      </c>
      <c r="D39" s="49" t="s">
        <v>179</v>
      </c>
      <c r="E39" s="49" t="s">
        <v>188</v>
      </c>
      <c r="F39" s="49" t="s">
        <v>196</v>
      </c>
      <c r="G39" s="49" t="s">
        <v>209</v>
      </c>
      <c r="H39" s="49" t="s">
        <v>210</v>
      </c>
      <c r="I39" s="49" t="s">
        <v>211</v>
      </c>
      <c r="J39" s="58"/>
      <c r="K39" s="58"/>
      <c r="L39" s="58"/>
      <c r="M39" s="58"/>
      <c r="N39" s="58"/>
      <c r="O39" s="58"/>
      <c r="P39" s="58"/>
    </row>
    <row r="40" spans="1:16" ht="24.75" thickBot="1">
      <c r="A40" s="83" t="s">
        <v>212</v>
      </c>
      <c r="B40" s="49" t="s">
        <v>252</v>
      </c>
      <c r="C40" s="49" t="s">
        <v>180</v>
      </c>
      <c r="D40" s="49" t="s">
        <v>179</v>
      </c>
      <c r="E40" s="49" t="s">
        <v>213</v>
      </c>
      <c r="F40" s="49" t="s">
        <v>196</v>
      </c>
      <c r="G40" s="49" t="s">
        <v>209</v>
      </c>
      <c r="H40" s="49" t="s">
        <v>210</v>
      </c>
      <c r="I40" s="49" t="s">
        <v>211</v>
      </c>
      <c r="J40" s="39"/>
      <c r="K40" s="39"/>
      <c r="L40" s="39"/>
      <c r="M40" s="39"/>
      <c r="N40" s="39"/>
      <c r="O40" s="39"/>
      <c r="P40" s="39"/>
    </row>
    <row r="41" spans="1:16" ht="24.75" thickBot="1">
      <c r="A41" s="83" t="s">
        <v>161</v>
      </c>
      <c r="B41" s="49" t="s">
        <v>252</v>
      </c>
      <c r="C41" s="49" t="s">
        <v>180</v>
      </c>
      <c r="D41" s="49" t="s">
        <v>179</v>
      </c>
      <c r="E41" s="49" t="s">
        <v>214</v>
      </c>
      <c r="F41" s="49" t="s">
        <v>196</v>
      </c>
      <c r="G41" s="49" t="s">
        <v>209</v>
      </c>
      <c r="H41" s="49" t="s">
        <v>210</v>
      </c>
      <c r="I41" s="49" t="s">
        <v>211</v>
      </c>
      <c r="J41" s="39"/>
      <c r="K41" s="39"/>
      <c r="L41" s="39"/>
      <c r="M41" s="39"/>
      <c r="N41" s="39"/>
      <c r="O41" s="39"/>
      <c r="P41" s="39"/>
    </row>
    <row r="42" spans="1:16" ht="24.75" thickBot="1">
      <c r="A42" s="83" t="s">
        <v>147</v>
      </c>
      <c r="B42" s="49" t="s">
        <v>252</v>
      </c>
      <c r="C42" s="49" t="s">
        <v>180</v>
      </c>
      <c r="D42" s="49" t="s">
        <v>179</v>
      </c>
      <c r="E42" s="49" t="s">
        <v>214</v>
      </c>
      <c r="F42" s="49">
        <v>120</v>
      </c>
      <c r="G42" s="49" t="s">
        <v>209</v>
      </c>
      <c r="H42" s="49" t="s">
        <v>210</v>
      </c>
      <c r="I42" s="49" t="s">
        <v>211</v>
      </c>
      <c r="J42" s="39"/>
      <c r="K42" s="39"/>
      <c r="L42" s="39"/>
      <c r="M42" s="39"/>
      <c r="N42" s="39"/>
      <c r="O42" s="39"/>
      <c r="P42" s="39"/>
    </row>
    <row r="43" spans="1:16" ht="15.75" thickBot="1">
      <c r="A43" s="84" t="s">
        <v>109</v>
      </c>
      <c r="B43" s="48" t="s">
        <v>252</v>
      </c>
      <c r="C43" s="48" t="s">
        <v>178</v>
      </c>
      <c r="D43" s="48" t="s">
        <v>177</v>
      </c>
      <c r="E43" s="48" t="s">
        <v>144</v>
      </c>
      <c r="F43" s="48" t="s">
        <v>196</v>
      </c>
      <c r="G43" s="48" t="s">
        <v>340</v>
      </c>
      <c r="H43" s="48" t="s">
        <v>216</v>
      </c>
      <c r="I43" s="48" t="s">
        <v>341</v>
      </c>
      <c r="J43" s="39"/>
      <c r="K43" s="39"/>
      <c r="L43" s="39"/>
      <c r="M43" s="39"/>
      <c r="N43" s="39"/>
      <c r="O43" s="39"/>
      <c r="P43" s="39"/>
    </row>
    <row r="44" spans="1:16" ht="15.75" thickBot="1">
      <c r="A44" s="83" t="s">
        <v>110</v>
      </c>
      <c r="B44" s="49" t="s">
        <v>252</v>
      </c>
      <c r="C44" s="49" t="s">
        <v>178</v>
      </c>
      <c r="D44" s="49" t="s">
        <v>181</v>
      </c>
      <c r="E44" s="49" t="s">
        <v>144</v>
      </c>
      <c r="F44" s="49" t="s">
        <v>196</v>
      </c>
      <c r="G44" s="49" t="s">
        <v>340</v>
      </c>
      <c r="H44" s="49" t="s">
        <v>216</v>
      </c>
      <c r="I44" s="49" t="s">
        <v>341</v>
      </c>
      <c r="J44" s="39"/>
      <c r="K44" s="39"/>
      <c r="L44" s="39"/>
      <c r="M44" s="39"/>
      <c r="N44" s="39"/>
      <c r="O44" s="39"/>
      <c r="P44" s="39"/>
    </row>
    <row r="45" spans="1:16" ht="42" customHeight="1" thickBot="1">
      <c r="A45" s="84" t="s">
        <v>222</v>
      </c>
      <c r="B45" s="49" t="s">
        <v>252</v>
      </c>
      <c r="C45" s="49" t="s">
        <v>178</v>
      </c>
      <c r="D45" s="49" t="s">
        <v>181</v>
      </c>
      <c r="E45" s="49" t="s">
        <v>163</v>
      </c>
      <c r="F45" s="49" t="s">
        <v>196</v>
      </c>
      <c r="G45" s="49" t="s">
        <v>215</v>
      </c>
      <c r="H45" s="49" t="s">
        <v>216</v>
      </c>
      <c r="I45" s="49" t="s">
        <v>217</v>
      </c>
      <c r="J45" s="39"/>
      <c r="K45" s="39"/>
      <c r="L45" s="39"/>
      <c r="M45" s="39"/>
      <c r="N45" s="39"/>
      <c r="O45" s="39"/>
      <c r="P45" s="39"/>
    </row>
    <row r="46" spans="1:16" ht="15.75" thickBot="1">
      <c r="A46" s="83" t="s">
        <v>190</v>
      </c>
      <c r="B46" s="49" t="s">
        <v>252</v>
      </c>
      <c r="C46" s="49" t="s">
        <v>178</v>
      </c>
      <c r="D46" s="49" t="s">
        <v>181</v>
      </c>
      <c r="E46" s="49" t="s">
        <v>219</v>
      </c>
      <c r="F46" s="49" t="s">
        <v>196</v>
      </c>
      <c r="G46" s="49" t="s">
        <v>215</v>
      </c>
      <c r="H46" s="49" t="s">
        <v>216</v>
      </c>
      <c r="I46" s="49" t="s">
        <v>217</v>
      </c>
      <c r="J46" s="39"/>
      <c r="K46" s="39"/>
      <c r="L46" s="39"/>
      <c r="M46" s="39"/>
      <c r="N46" s="39"/>
      <c r="O46" s="39"/>
      <c r="P46" s="39"/>
    </row>
    <row r="47" spans="1:16" ht="36.75" thickBot="1">
      <c r="A47" s="83" t="s">
        <v>218</v>
      </c>
      <c r="B47" s="49" t="s">
        <v>252</v>
      </c>
      <c r="C47" s="49" t="s">
        <v>178</v>
      </c>
      <c r="D47" s="49" t="s">
        <v>181</v>
      </c>
      <c r="E47" s="49" t="s">
        <v>220</v>
      </c>
      <c r="F47" s="49" t="s">
        <v>196</v>
      </c>
      <c r="G47" s="49" t="s">
        <v>215</v>
      </c>
      <c r="H47" s="49" t="s">
        <v>216</v>
      </c>
      <c r="I47" s="49" t="s">
        <v>217</v>
      </c>
      <c r="J47" s="39"/>
      <c r="K47" s="39"/>
      <c r="L47" s="39"/>
      <c r="M47" s="39"/>
      <c r="N47" s="39"/>
      <c r="O47" s="39"/>
      <c r="P47" s="39"/>
    </row>
    <row r="48" spans="1:16" ht="28.5" customHeight="1" thickBot="1">
      <c r="A48" s="164" t="s">
        <v>164</v>
      </c>
      <c r="B48" s="53" t="s">
        <v>252</v>
      </c>
      <c r="C48" s="162" t="s">
        <v>178</v>
      </c>
      <c r="D48" s="162" t="s">
        <v>181</v>
      </c>
      <c r="E48" s="162" t="s">
        <v>221</v>
      </c>
      <c r="F48" s="162" t="s">
        <v>196</v>
      </c>
      <c r="G48" s="162" t="s">
        <v>215</v>
      </c>
      <c r="H48" s="162" t="s">
        <v>216</v>
      </c>
      <c r="I48" s="162" t="s">
        <v>217</v>
      </c>
      <c r="J48" s="39"/>
      <c r="K48" s="39"/>
      <c r="L48" s="39"/>
      <c r="M48" s="39"/>
      <c r="N48" s="39"/>
      <c r="O48" s="39"/>
      <c r="P48" s="39"/>
    </row>
    <row r="49" spans="1:16" ht="15.75" hidden="1" thickBot="1">
      <c r="A49" s="165"/>
      <c r="B49" s="54"/>
      <c r="C49" s="163"/>
      <c r="D49" s="163"/>
      <c r="E49" s="163"/>
      <c r="F49" s="163"/>
      <c r="G49" s="163"/>
      <c r="H49" s="163"/>
      <c r="I49" s="163"/>
      <c r="J49" s="39"/>
      <c r="K49" s="39"/>
      <c r="L49" s="39"/>
      <c r="M49" s="39"/>
      <c r="N49" s="39"/>
      <c r="O49" s="39"/>
      <c r="P49" s="39"/>
    </row>
    <row r="50" spans="1:16" ht="24.75" thickBot="1">
      <c r="A50" s="85" t="s">
        <v>151</v>
      </c>
      <c r="B50" s="50" t="s">
        <v>252</v>
      </c>
      <c r="C50" s="50" t="s">
        <v>178</v>
      </c>
      <c r="D50" s="50" t="s">
        <v>181</v>
      </c>
      <c r="E50" s="50" t="s">
        <v>221</v>
      </c>
      <c r="F50" s="50">
        <v>240</v>
      </c>
      <c r="G50" s="50" t="s">
        <v>215</v>
      </c>
      <c r="H50" s="50" t="s">
        <v>216</v>
      </c>
      <c r="I50" s="50" t="s">
        <v>217</v>
      </c>
      <c r="J50" s="39"/>
      <c r="K50" s="39"/>
      <c r="L50" s="39"/>
      <c r="M50" s="39"/>
      <c r="N50" s="39"/>
      <c r="O50" s="39"/>
      <c r="P50" s="39"/>
    </row>
    <row r="51" spans="1:16" ht="37.5" thickBot="1">
      <c r="A51" s="125" t="s">
        <v>338</v>
      </c>
      <c r="B51" s="49" t="s">
        <v>252</v>
      </c>
      <c r="C51" s="49" t="s">
        <v>178</v>
      </c>
      <c r="D51" s="49" t="s">
        <v>181</v>
      </c>
      <c r="E51" s="49" t="s">
        <v>337</v>
      </c>
      <c r="F51" s="49" t="s">
        <v>196</v>
      </c>
      <c r="G51" s="49" t="s">
        <v>327</v>
      </c>
      <c r="H51" s="49" t="s">
        <v>189</v>
      </c>
      <c r="I51" s="49" t="s">
        <v>327</v>
      </c>
      <c r="J51" s="39"/>
      <c r="K51" s="39"/>
      <c r="L51" s="39"/>
      <c r="M51" s="39"/>
      <c r="N51" s="39"/>
      <c r="O51" s="39"/>
      <c r="P51" s="39"/>
    </row>
    <row r="52" spans="1:16" ht="36.75" thickBot="1">
      <c r="A52" s="116" t="s">
        <v>328</v>
      </c>
      <c r="B52" s="49" t="s">
        <v>252</v>
      </c>
      <c r="C52" s="49" t="s">
        <v>342</v>
      </c>
      <c r="D52" s="49" t="s">
        <v>181</v>
      </c>
      <c r="E52" s="49" t="s">
        <v>336</v>
      </c>
      <c r="F52" s="49" t="s">
        <v>196</v>
      </c>
      <c r="G52" s="49" t="s">
        <v>327</v>
      </c>
      <c r="H52" s="49" t="s">
        <v>189</v>
      </c>
      <c r="I52" s="49" t="s">
        <v>327</v>
      </c>
      <c r="J52" s="39"/>
      <c r="K52" s="39"/>
      <c r="L52" s="39"/>
      <c r="M52" s="39"/>
      <c r="N52" s="39"/>
      <c r="O52" s="39"/>
      <c r="P52" s="39"/>
    </row>
    <row r="53" spans="1:16" ht="24.75" thickBot="1">
      <c r="A53" s="85" t="s">
        <v>151</v>
      </c>
      <c r="B53" s="49" t="s">
        <v>252</v>
      </c>
      <c r="C53" s="49" t="s">
        <v>178</v>
      </c>
      <c r="D53" s="49" t="s">
        <v>181</v>
      </c>
      <c r="E53" s="49" t="s">
        <v>336</v>
      </c>
      <c r="F53" s="49" t="s">
        <v>206</v>
      </c>
      <c r="G53" s="49" t="s">
        <v>327</v>
      </c>
      <c r="H53" s="49" t="s">
        <v>189</v>
      </c>
      <c r="I53" s="49" t="s">
        <v>327</v>
      </c>
      <c r="J53" s="39"/>
      <c r="K53" s="39"/>
      <c r="L53" s="39"/>
      <c r="M53" s="39"/>
      <c r="N53" s="39"/>
      <c r="O53" s="39"/>
      <c r="P53" s="39"/>
    </row>
    <row r="54" spans="1:16" ht="15.75" thickBot="1">
      <c r="A54" s="84" t="s">
        <v>111</v>
      </c>
      <c r="B54" s="48" t="s">
        <v>252</v>
      </c>
      <c r="C54" s="48" t="s">
        <v>183</v>
      </c>
      <c r="D54" s="48" t="s">
        <v>177</v>
      </c>
      <c r="E54" s="48" t="s">
        <v>144</v>
      </c>
      <c r="F54" s="48" t="s">
        <v>196</v>
      </c>
      <c r="G54" s="48" t="s">
        <v>346</v>
      </c>
      <c r="H54" s="48" t="s">
        <v>306</v>
      </c>
      <c r="I54" s="48" t="s">
        <v>309</v>
      </c>
      <c r="J54" s="39"/>
      <c r="K54" s="39"/>
      <c r="L54" s="39"/>
      <c r="M54" s="39"/>
      <c r="N54" s="39"/>
      <c r="O54" s="39"/>
      <c r="P54" s="39"/>
    </row>
    <row r="55" spans="1:16" ht="15.75" thickBot="1">
      <c r="A55" s="83" t="s">
        <v>112</v>
      </c>
      <c r="B55" s="49" t="s">
        <v>252</v>
      </c>
      <c r="C55" s="49" t="s">
        <v>183</v>
      </c>
      <c r="D55" s="49" t="s">
        <v>176</v>
      </c>
      <c r="E55" s="49" t="s">
        <v>144</v>
      </c>
      <c r="F55" s="49" t="s">
        <v>196</v>
      </c>
      <c r="G55" s="49" t="s">
        <v>223</v>
      </c>
      <c r="H55" s="49">
        <v>0</v>
      </c>
      <c r="I55" s="49">
        <v>0</v>
      </c>
      <c r="J55" s="39"/>
      <c r="K55" s="39"/>
      <c r="L55" s="39"/>
      <c r="M55" s="39"/>
      <c r="N55" s="39"/>
      <c r="O55" s="39"/>
      <c r="P55" s="39"/>
    </row>
    <row r="56" spans="1:16" ht="40.5" customHeight="1" thickBot="1">
      <c r="A56" s="84" t="s">
        <v>222</v>
      </c>
      <c r="B56" s="49" t="s">
        <v>252</v>
      </c>
      <c r="C56" s="49" t="s">
        <v>183</v>
      </c>
      <c r="D56" s="49" t="s">
        <v>176</v>
      </c>
      <c r="E56" s="49" t="s">
        <v>163</v>
      </c>
      <c r="F56" s="49" t="s">
        <v>196</v>
      </c>
      <c r="G56" s="49" t="s">
        <v>223</v>
      </c>
      <c r="H56" s="49">
        <v>0</v>
      </c>
      <c r="I56" s="49">
        <v>0</v>
      </c>
      <c r="J56" s="39"/>
      <c r="K56" s="39"/>
      <c r="L56" s="39"/>
      <c r="M56" s="39"/>
      <c r="N56" s="39"/>
      <c r="O56" s="39"/>
      <c r="P56" s="39"/>
    </row>
    <row r="57" spans="1:16" ht="15.75" thickBot="1">
      <c r="A57" s="83" t="s">
        <v>190</v>
      </c>
      <c r="B57" s="49" t="s">
        <v>252</v>
      </c>
      <c r="C57" s="49" t="s">
        <v>183</v>
      </c>
      <c r="D57" s="49" t="s">
        <v>176</v>
      </c>
      <c r="E57" s="49" t="s">
        <v>219</v>
      </c>
      <c r="F57" s="49" t="s">
        <v>196</v>
      </c>
      <c r="G57" s="49" t="s">
        <v>223</v>
      </c>
      <c r="H57" s="49" t="s">
        <v>189</v>
      </c>
      <c r="I57" s="49" t="s">
        <v>189</v>
      </c>
      <c r="J57" s="39"/>
      <c r="K57" s="39"/>
      <c r="L57" s="39"/>
      <c r="M57" s="39"/>
      <c r="N57" s="39"/>
      <c r="O57" s="39"/>
      <c r="P57" s="39"/>
    </row>
    <row r="58" spans="1:16" ht="24.75" thickBot="1">
      <c r="A58" s="83" t="s">
        <v>226</v>
      </c>
      <c r="B58" s="49" t="s">
        <v>252</v>
      </c>
      <c r="C58" s="49" t="s">
        <v>183</v>
      </c>
      <c r="D58" s="49" t="s">
        <v>176</v>
      </c>
      <c r="E58" s="49" t="s">
        <v>224</v>
      </c>
      <c r="F58" s="49" t="s">
        <v>196</v>
      </c>
      <c r="G58" s="49" t="s">
        <v>223</v>
      </c>
      <c r="H58" s="49">
        <v>0</v>
      </c>
      <c r="I58" s="49">
        <v>0</v>
      </c>
      <c r="J58" s="39"/>
      <c r="K58" s="39"/>
      <c r="L58" s="39"/>
      <c r="M58" s="39"/>
      <c r="N58" s="39"/>
      <c r="O58" s="39"/>
      <c r="P58" s="39"/>
    </row>
    <row r="59" spans="1:16" ht="15.75" thickBot="1">
      <c r="A59" s="83" t="s">
        <v>165</v>
      </c>
      <c r="B59" s="49" t="s">
        <v>252</v>
      </c>
      <c r="C59" s="49" t="s">
        <v>183</v>
      </c>
      <c r="D59" s="49" t="s">
        <v>176</v>
      </c>
      <c r="E59" s="49" t="s">
        <v>225</v>
      </c>
      <c r="F59" s="49" t="s">
        <v>196</v>
      </c>
      <c r="G59" s="49" t="s">
        <v>223</v>
      </c>
      <c r="H59" s="49">
        <v>0</v>
      </c>
      <c r="I59" s="49">
        <v>0</v>
      </c>
      <c r="J59" s="39"/>
      <c r="K59" s="39"/>
      <c r="L59" s="39"/>
      <c r="M59" s="39"/>
      <c r="N59" s="39"/>
      <c r="O59" s="39"/>
      <c r="P59" s="39"/>
    </row>
    <row r="60" spans="1:16" ht="24.75" thickBot="1">
      <c r="A60" s="83" t="s">
        <v>151</v>
      </c>
      <c r="B60" s="49" t="s">
        <v>252</v>
      </c>
      <c r="C60" s="49" t="s">
        <v>183</v>
      </c>
      <c r="D60" s="49" t="s">
        <v>176</v>
      </c>
      <c r="E60" s="49" t="s">
        <v>225</v>
      </c>
      <c r="F60" s="49">
        <v>240</v>
      </c>
      <c r="G60" s="49" t="s">
        <v>223</v>
      </c>
      <c r="H60" s="49">
        <v>0</v>
      </c>
      <c r="I60" s="49">
        <v>0</v>
      </c>
      <c r="J60" s="39"/>
      <c r="K60" s="39"/>
      <c r="L60" s="39"/>
      <c r="M60" s="39"/>
      <c r="N60" s="39"/>
      <c r="O60" s="39"/>
      <c r="P60" s="39"/>
    </row>
    <row r="61" spans="1:16" ht="15.75" thickBot="1">
      <c r="A61" s="116" t="s">
        <v>330</v>
      </c>
      <c r="B61" s="49" t="s">
        <v>252</v>
      </c>
      <c r="C61" s="49" t="s">
        <v>183</v>
      </c>
      <c r="D61" s="49" t="s">
        <v>180</v>
      </c>
      <c r="E61" s="49" t="s">
        <v>144</v>
      </c>
      <c r="F61" s="49" t="s">
        <v>196</v>
      </c>
      <c r="G61" s="49" t="s">
        <v>189</v>
      </c>
      <c r="H61" s="49" t="s">
        <v>189</v>
      </c>
      <c r="I61" s="49" t="s">
        <v>189</v>
      </c>
      <c r="J61" s="39"/>
      <c r="K61" s="39"/>
      <c r="L61" s="39"/>
      <c r="M61" s="39"/>
      <c r="N61" s="39"/>
      <c r="O61" s="39"/>
      <c r="P61" s="39"/>
    </row>
    <row r="62" spans="1:16" ht="25.5" thickBot="1">
      <c r="A62" s="126" t="s">
        <v>334</v>
      </c>
      <c r="B62" s="49" t="s">
        <v>252</v>
      </c>
      <c r="C62" s="49" t="s">
        <v>183</v>
      </c>
      <c r="D62" s="49" t="s">
        <v>180</v>
      </c>
      <c r="E62" s="49" t="s">
        <v>333</v>
      </c>
      <c r="F62" s="49" t="s">
        <v>196</v>
      </c>
      <c r="G62" s="49" t="s">
        <v>189</v>
      </c>
      <c r="H62" s="49" t="s">
        <v>189</v>
      </c>
      <c r="I62" s="49" t="s">
        <v>189</v>
      </c>
      <c r="J62" s="39"/>
      <c r="K62" s="39"/>
      <c r="L62" s="39"/>
      <c r="M62" s="39"/>
      <c r="N62" s="39"/>
      <c r="O62" s="39"/>
      <c r="P62" s="39"/>
    </row>
    <row r="63" spans="1:16" ht="15.75" thickBot="1">
      <c r="A63" s="121" t="s">
        <v>332</v>
      </c>
      <c r="B63" s="49" t="s">
        <v>252</v>
      </c>
      <c r="C63" s="49" t="s">
        <v>183</v>
      </c>
      <c r="D63" s="49" t="s">
        <v>180</v>
      </c>
      <c r="E63" s="49" t="s">
        <v>331</v>
      </c>
      <c r="F63" s="49" t="s">
        <v>196</v>
      </c>
      <c r="G63" s="49" t="s">
        <v>189</v>
      </c>
      <c r="H63" s="49" t="s">
        <v>189</v>
      </c>
      <c r="I63" s="49" t="s">
        <v>189</v>
      </c>
      <c r="J63" s="39"/>
      <c r="K63" s="39"/>
      <c r="L63" s="39"/>
      <c r="M63" s="39"/>
      <c r="N63" s="39"/>
      <c r="O63" s="39"/>
      <c r="P63" s="39"/>
    </row>
    <row r="64" spans="1:16" ht="24.75" thickBot="1">
      <c r="A64" s="124" t="s">
        <v>151</v>
      </c>
      <c r="B64" s="49" t="s">
        <v>252</v>
      </c>
      <c r="C64" s="49" t="s">
        <v>183</v>
      </c>
      <c r="D64" s="49" t="s">
        <v>180</v>
      </c>
      <c r="E64" s="49" t="s">
        <v>331</v>
      </c>
      <c r="F64" s="49" t="s">
        <v>206</v>
      </c>
      <c r="G64" s="49" t="s">
        <v>189</v>
      </c>
      <c r="H64" s="49" t="s">
        <v>189</v>
      </c>
      <c r="I64" s="49" t="s">
        <v>189</v>
      </c>
      <c r="J64" s="39"/>
      <c r="K64" s="39"/>
      <c r="L64" s="39"/>
      <c r="M64" s="39"/>
      <c r="N64" s="39"/>
      <c r="O64" s="39"/>
      <c r="P64" s="39"/>
    </row>
    <row r="65" spans="1:16" ht="15.75" thickBot="1">
      <c r="A65" s="83" t="s">
        <v>113</v>
      </c>
      <c r="B65" s="49" t="s">
        <v>252</v>
      </c>
      <c r="C65" s="49" t="s">
        <v>183</v>
      </c>
      <c r="D65" s="49" t="s">
        <v>179</v>
      </c>
      <c r="E65" s="49" t="s">
        <v>144</v>
      </c>
      <c r="F65" s="49" t="s">
        <v>196</v>
      </c>
      <c r="G65" s="49" t="s">
        <v>306</v>
      </c>
      <c r="H65" s="49" t="s">
        <v>306</v>
      </c>
      <c r="I65" s="49" t="s">
        <v>309</v>
      </c>
      <c r="J65" s="39"/>
      <c r="K65" s="39"/>
      <c r="L65" s="39"/>
      <c r="M65" s="39"/>
      <c r="N65" s="39"/>
      <c r="O65" s="39"/>
      <c r="P65" s="39"/>
    </row>
    <row r="66" spans="1:16" ht="28.5" customHeight="1" thickBot="1">
      <c r="A66" s="100" t="s">
        <v>304</v>
      </c>
      <c r="B66" s="49" t="s">
        <v>252</v>
      </c>
      <c r="C66" s="49" t="s">
        <v>183</v>
      </c>
      <c r="D66" s="49" t="s">
        <v>179</v>
      </c>
      <c r="E66" s="49" t="s">
        <v>305</v>
      </c>
      <c r="F66" s="49" t="s">
        <v>196</v>
      </c>
      <c r="G66" s="49" t="s">
        <v>306</v>
      </c>
      <c r="H66" s="49" t="s">
        <v>306</v>
      </c>
      <c r="I66" s="49" t="s">
        <v>306</v>
      </c>
      <c r="J66" s="39"/>
      <c r="K66" s="39"/>
      <c r="L66" s="39"/>
      <c r="M66" s="39"/>
      <c r="N66" s="39"/>
      <c r="O66" s="39"/>
      <c r="P66" s="39"/>
    </row>
    <row r="67" spans="1:16" ht="15.75" thickBot="1">
      <c r="A67" s="100" t="s">
        <v>307</v>
      </c>
      <c r="B67" s="49" t="s">
        <v>252</v>
      </c>
      <c r="C67" s="49" t="s">
        <v>183</v>
      </c>
      <c r="D67" s="49" t="s">
        <v>179</v>
      </c>
      <c r="E67" s="49" t="s">
        <v>308</v>
      </c>
      <c r="F67" s="49" t="s">
        <v>196</v>
      </c>
      <c r="G67" s="49" t="s">
        <v>306</v>
      </c>
      <c r="H67" s="49" t="s">
        <v>306</v>
      </c>
      <c r="I67" s="49" t="s">
        <v>306</v>
      </c>
      <c r="J67" s="39"/>
      <c r="K67" s="39"/>
      <c r="L67" s="39"/>
      <c r="M67" s="39"/>
      <c r="N67" s="39"/>
      <c r="O67" s="39"/>
      <c r="P67" s="39"/>
    </row>
    <row r="68" spans="1:16" ht="24.75" thickBot="1">
      <c r="A68" s="100" t="s">
        <v>151</v>
      </c>
      <c r="B68" s="49" t="s">
        <v>252</v>
      </c>
      <c r="C68" s="49" t="s">
        <v>183</v>
      </c>
      <c r="D68" s="49" t="s">
        <v>179</v>
      </c>
      <c r="E68" s="49" t="s">
        <v>308</v>
      </c>
      <c r="F68" s="49" t="s">
        <v>206</v>
      </c>
      <c r="G68" s="49" t="s">
        <v>306</v>
      </c>
      <c r="H68" s="49" t="s">
        <v>306</v>
      </c>
      <c r="I68" s="49" t="s">
        <v>306</v>
      </c>
      <c r="J68" s="39"/>
      <c r="K68" s="39"/>
      <c r="L68" s="39"/>
      <c r="M68" s="39"/>
      <c r="N68" s="39"/>
      <c r="O68" s="39"/>
      <c r="P68" s="39"/>
    </row>
    <row r="69" spans="1:16" s="3" customFormat="1" ht="48.75" thickBot="1">
      <c r="A69" s="84" t="s">
        <v>228</v>
      </c>
      <c r="B69" s="49" t="s">
        <v>252</v>
      </c>
      <c r="C69" s="49" t="s">
        <v>183</v>
      </c>
      <c r="D69" s="49" t="s">
        <v>179</v>
      </c>
      <c r="E69" s="49" t="s">
        <v>227</v>
      </c>
      <c r="F69" s="49" t="s">
        <v>196</v>
      </c>
      <c r="G69" s="49" t="s">
        <v>189</v>
      </c>
      <c r="H69" s="49">
        <v>0</v>
      </c>
      <c r="I69" s="49" t="s">
        <v>232</v>
      </c>
      <c r="J69" s="58"/>
      <c r="K69" s="58"/>
      <c r="L69" s="58"/>
      <c r="M69" s="58"/>
      <c r="N69" s="58"/>
      <c r="O69" s="58"/>
      <c r="P69" s="58"/>
    </row>
    <row r="70" spans="1:16" s="3" customFormat="1" ht="15.75" thickBot="1">
      <c r="A70" s="83" t="s">
        <v>190</v>
      </c>
      <c r="B70" s="49" t="s">
        <v>252</v>
      </c>
      <c r="C70" s="49" t="s">
        <v>183</v>
      </c>
      <c r="D70" s="49" t="s">
        <v>179</v>
      </c>
      <c r="E70" s="49" t="s">
        <v>297</v>
      </c>
      <c r="F70" s="49" t="s">
        <v>196</v>
      </c>
      <c r="G70" s="49" t="s">
        <v>189</v>
      </c>
      <c r="H70" s="49" t="s">
        <v>189</v>
      </c>
      <c r="I70" s="49" t="s">
        <v>232</v>
      </c>
      <c r="J70" s="58"/>
      <c r="K70" s="58"/>
      <c r="L70" s="58"/>
      <c r="M70" s="58"/>
      <c r="N70" s="58"/>
      <c r="O70" s="58"/>
      <c r="P70" s="58"/>
    </row>
    <row r="71" spans="1:16" ht="30.75" customHeight="1" thickBot="1">
      <c r="A71" s="83" t="s">
        <v>229</v>
      </c>
      <c r="B71" s="49" t="s">
        <v>252</v>
      </c>
      <c r="C71" s="49" t="s">
        <v>183</v>
      </c>
      <c r="D71" s="49" t="s">
        <v>179</v>
      </c>
      <c r="E71" s="49" t="s">
        <v>230</v>
      </c>
      <c r="F71" s="49" t="s">
        <v>196</v>
      </c>
      <c r="G71" s="49" t="s">
        <v>189</v>
      </c>
      <c r="H71" s="49">
        <v>0</v>
      </c>
      <c r="I71" s="49" t="s">
        <v>232</v>
      </c>
      <c r="J71" s="39"/>
      <c r="K71" s="39"/>
      <c r="L71" s="39"/>
      <c r="M71" s="39"/>
      <c r="N71" s="39"/>
      <c r="O71" s="39"/>
      <c r="P71" s="39"/>
    </row>
    <row r="72" spans="1:16" ht="24.75" thickBot="1">
      <c r="A72" s="129" t="s">
        <v>345</v>
      </c>
      <c r="B72" s="49" t="s">
        <v>252</v>
      </c>
      <c r="C72" s="49" t="s">
        <v>183</v>
      </c>
      <c r="D72" s="49" t="s">
        <v>179</v>
      </c>
      <c r="E72" s="49" t="s">
        <v>231</v>
      </c>
      <c r="F72" s="49" t="s">
        <v>196</v>
      </c>
      <c r="G72" s="49" t="s">
        <v>189</v>
      </c>
      <c r="H72" s="49">
        <v>0</v>
      </c>
      <c r="I72" s="49" t="s">
        <v>232</v>
      </c>
      <c r="J72" s="39"/>
      <c r="K72" s="39"/>
      <c r="L72" s="39"/>
      <c r="M72" s="39"/>
      <c r="N72" s="39"/>
      <c r="O72" s="39"/>
      <c r="P72" s="39"/>
    </row>
    <row r="73" spans="1:16" ht="24.75" thickBot="1">
      <c r="A73" s="83" t="s">
        <v>151</v>
      </c>
      <c r="B73" s="49" t="s">
        <v>252</v>
      </c>
      <c r="C73" s="49" t="s">
        <v>183</v>
      </c>
      <c r="D73" s="49" t="s">
        <v>179</v>
      </c>
      <c r="E73" s="49" t="s">
        <v>231</v>
      </c>
      <c r="F73" s="49">
        <v>240</v>
      </c>
      <c r="G73" s="49" t="s">
        <v>189</v>
      </c>
      <c r="H73" s="49">
        <v>0</v>
      </c>
      <c r="I73" s="49" t="s">
        <v>232</v>
      </c>
      <c r="J73" s="39"/>
      <c r="K73" s="39"/>
      <c r="L73" s="39"/>
      <c r="M73" s="39"/>
      <c r="N73" s="39"/>
      <c r="O73" s="39"/>
      <c r="P73" s="39"/>
    </row>
    <row r="74" spans="1:16" ht="15.75" thickBot="1">
      <c r="A74" s="84" t="s">
        <v>114</v>
      </c>
      <c r="B74" s="48" t="s">
        <v>252</v>
      </c>
      <c r="C74" s="48" t="s">
        <v>184</v>
      </c>
      <c r="D74" s="48" t="s">
        <v>177</v>
      </c>
      <c r="E74" s="48" t="s">
        <v>144</v>
      </c>
      <c r="F74" s="48" t="s">
        <v>196</v>
      </c>
      <c r="G74" s="48" t="s">
        <v>235</v>
      </c>
      <c r="H74" s="48" t="s">
        <v>235</v>
      </c>
      <c r="I74" s="48" t="s">
        <v>235</v>
      </c>
      <c r="J74" s="39"/>
      <c r="K74" s="39"/>
      <c r="L74" s="39"/>
      <c r="M74" s="39"/>
      <c r="N74" s="39"/>
      <c r="O74" s="39"/>
      <c r="P74" s="39"/>
    </row>
    <row r="75" spans="1:16" s="3" customFormat="1" ht="15.75" thickBot="1">
      <c r="A75" s="83" t="s">
        <v>115</v>
      </c>
      <c r="B75" s="49" t="s">
        <v>252</v>
      </c>
      <c r="C75" s="49" t="s">
        <v>184</v>
      </c>
      <c r="D75" s="49" t="s">
        <v>176</v>
      </c>
      <c r="E75" s="49" t="s">
        <v>144</v>
      </c>
      <c r="F75" s="49" t="s">
        <v>196</v>
      </c>
      <c r="G75" s="49" t="s">
        <v>339</v>
      </c>
      <c r="H75" s="49" t="s">
        <v>339</v>
      </c>
      <c r="I75" s="49" t="s">
        <v>339</v>
      </c>
      <c r="J75" s="58"/>
      <c r="K75" s="58"/>
      <c r="L75" s="58"/>
      <c r="M75" s="58"/>
      <c r="N75" s="58"/>
      <c r="O75" s="58"/>
      <c r="P75" s="58"/>
    </row>
    <row r="76" spans="1:16" s="3" customFormat="1" ht="51.75" customHeight="1" thickBot="1">
      <c r="A76" s="86" t="s">
        <v>312</v>
      </c>
      <c r="B76" s="60" t="s">
        <v>252</v>
      </c>
      <c r="C76" s="49" t="s">
        <v>184</v>
      </c>
      <c r="D76" s="49" t="s">
        <v>176</v>
      </c>
      <c r="E76" s="49" t="s">
        <v>162</v>
      </c>
      <c r="F76" s="49" t="s">
        <v>196</v>
      </c>
      <c r="G76" s="49" t="s">
        <v>339</v>
      </c>
      <c r="H76" s="49" t="s">
        <v>339</v>
      </c>
      <c r="I76" s="49" t="s">
        <v>339</v>
      </c>
      <c r="J76" s="58"/>
      <c r="K76" s="58"/>
      <c r="L76" s="58"/>
      <c r="M76" s="58"/>
      <c r="N76" s="58"/>
      <c r="O76" s="58"/>
      <c r="P76" s="58"/>
    </row>
    <row r="77" spans="1:16" s="3" customFormat="1" ht="15.75" thickBot="1">
      <c r="A77" s="87" t="s">
        <v>190</v>
      </c>
      <c r="B77" s="60" t="s">
        <v>252</v>
      </c>
      <c r="C77" s="49" t="s">
        <v>184</v>
      </c>
      <c r="D77" s="49" t="s">
        <v>176</v>
      </c>
      <c r="E77" s="49" t="s">
        <v>234</v>
      </c>
      <c r="F77" s="49" t="s">
        <v>196</v>
      </c>
      <c r="G77" s="49" t="s">
        <v>339</v>
      </c>
      <c r="H77" s="49" t="s">
        <v>339</v>
      </c>
      <c r="I77" s="49" t="s">
        <v>339</v>
      </c>
      <c r="J77" s="58"/>
      <c r="K77" s="58"/>
      <c r="L77" s="58"/>
      <c r="M77" s="58"/>
      <c r="N77" s="58"/>
      <c r="O77" s="58"/>
      <c r="P77" s="58"/>
    </row>
    <row r="78" spans="1:16" ht="48.75" thickBot="1">
      <c r="A78" s="83" t="s">
        <v>233</v>
      </c>
      <c r="B78" s="49" t="s">
        <v>252</v>
      </c>
      <c r="C78" s="49" t="s">
        <v>184</v>
      </c>
      <c r="D78" s="49" t="s">
        <v>176</v>
      </c>
      <c r="E78" s="49" t="s">
        <v>236</v>
      </c>
      <c r="F78" s="49" t="s">
        <v>196</v>
      </c>
      <c r="G78" s="49" t="s">
        <v>238</v>
      </c>
      <c r="H78" s="49" t="s">
        <v>238</v>
      </c>
      <c r="I78" s="49" t="s">
        <v>238</v>
      </c>
      <c r="J78" s="39"/>
      <c r="K78" s="39"/>
      <c r="L78" s="39"/>
      <c r="M78" s="39"/>
      <c r="N78" s="39"/>
      <c r="O78" s="39"/>
      <c r="P78" s="39"/>
    </row>
    <row r="79" spans="1:16" ht="24.75" thickBot="1">
      <c r="A79" s="83" t="s">
        <v>166</v>
      </c>
      <c r="B79" s="49" t="s">
        <v>252</v>
      </c>
      <c r="C79" s="49" t="s">
        <v>184</v>
      </c>
      <c r="D79" s="49" t="s">
        <v>176</v>
      </c>
      <c r="E79" s="49" t="s">
        <v>237</v>
      </c>
      <c r="F79" s="49" t="s">
        <v>196</v>
      </c>
      <c r="G79" s="49" t="s">
        <v>238</v>
      </c>
      <c r="H79" s="49" t="s">
        <v>238</v>
      </c>
      <c r="I79" s="49" t="s">
        <v>238</v>
      </c>
      <c r="J79" s="39"/>
      <c r="K79" s="39"/>
      <c r="L79" s="39"/>
      <c r="M79" s="39"/>
      <c r="N79" s="39"/>
      <c r="O79" s="39"/>
      <c r="P79" s="39"/>
    </row>
    <row r="80" spans="1:16" ht="15.75" thickBot="1">
      <c r="A80" s="83" t="s">
        <v>152</v>
      </c>
      <c r="B80" s="49" t="s">
        <v>252</v>
      </c>
      <c r="C80" s="49" t="s">
        <v>184</v>
      </c>
      <c r="D80" s="49" t="s">
        <v>176</v>
      </c>
      <c r="E80" s="49" t="s">
        <v>237</v>
      </c>
      <c r="F80" s="49">
        <v>540</v>
      </c>
      <c r="G80" s="49" t="s">
        <v>238</v>
      </c>
      <c r="H80" s="49" t="s">
        <v>238</v>
      </c>
      <c r="I80" s="49" t="s">
        <v>238</v>
      </c>
      <c r="J80" s="39"/>
      <c r="K80" s="39"/>
      <c r="L80" s="39"/>
      <c r="M80" s="39"/>
      <c r="N80" s="39"/>
      <c r="O80" s="39"/>
      <c r="P80" s="39"/>
    </row>
    <row r="81" spans="1:16" ht="48.75" thickBot="1">
      <c r="A81" s="83" t="s">
        <v>167</v>
      </c>
      <c r="B81" s="49" t="s">
        <v>252</v>
      </c>
      <c r="C81" s="49" t="s">
        <v>184</v>
      </c>
      <c r="D81" s="49" t="s">
        <v>176</v>
      </c>
      <c r="E81" s="49" t="s">
        <v>239</v>
      </c>
      <c r="F81" s="49" t="s">
        <v>196</v>
      </c>
      <c r="G81" s="49" t="s">
        <v>242</v>
      </c>
      <c r="H81" s="49" t="s">
        <v>242</v>
      </c>
      <c r="I81" s="49" t="s">
        <v>242</v>
      </c>
      <c r="J81" s="39"/>
      <c r="K81" s="39"/>
      <c r="L81" s="39"/>
      <c r="M81" s="39"/>
      <c r="N81" s="39"/>
      <c r="O81" s="39"/>
      <c r="P81" s="39"/>
    </row>
    <row r="82" spans="1:16" ht="36.75" thickBot="1">
      <c r="A82" s="83" t="s">
        <v>168</v>
      </c>
      <c r="B82" s="49" t="s">
        <v>252</v>
      </c>
      <c r="C82" s="49" t="s">
        <v>184</v>
      </c>
      <c r="D82" s="49" t="s">
        <v>176</v>
      </c>
      <c r="E82" s="49" t="s">
        <v>240</v>
      </c>
      <c r="F82" s="49" t="s">
        <v>196</v>
      </c>
      <c r="G82" s="49" t="s">
        <v>242</v>
      </c>
      <c r="H82" s="49" t="s">
        <v>242</v>
      </c>
      <c r="I82" s="49" t="s">
        <v>242</v>
      </c>
      <c r="J82" s="39"/>
      <c r="K82" s="39"/>
      <c r="L82" s="39"/>
      <c r="M82" s="39"/>
      <c r="N82" s="39"/>
      <c r="O82" s="39"/>
      <c r="P82" s="39"/>
    </row>
    <row r="83" spans="1:16" ht="15.75" thickBot="1">
      <c r="A83" s="83" t="s">
        <v>152</v>
      </c>
      <c r="B83" s="49" t="s">
        <v>252</v>
      </c>
      <c r="C83" s="49" t="s">
        <v>184</v>
      </c>
      <c r="D83" s="49" t="s">
        <v>176</v>
      </c>
      <c r="E83" s="49" t="s">
        <v>241</v>
      </c>
      <c r="F83" s="49">
        <v>540</v>
      </c>
      <c r="G83" s="49" t="s">
        <v>242</v>
      </c>
      <c r="H83" s="49" t="s">
        <v>242</v>
      </c>
      <c r="I83" s="49" t="s">
        <v>242</v>
      </c>
      <c r="J83" s="39"/>
      <c r="K83" s="39"/>
      <c r="L83" s="39"/>
      <c r="M83" s="39"/>
      <c r="N83" s="39"/>
      <c r="O83" s="39"/>
      <c r="P83" s="39"/>
    </row>
    <row r="84" spans="1:16" ht="15.75" thickBot="1">
      <c r="A84" s="83" t="s">
        <v>116</v>
      </c>
      <c r="B84" s="49" t="s">
        <v>252</v>
      </c>
      <c r="C84" s="49" t="s">
        <v>184</v>
      </c>
      <c r="D84" s="49" t="s">
        <v>178</v>
      </c>
      <c r="E84" s="49" t="s">
        <v>144</v>
      </c>
      <c r="F84" s="49" t="s">
        <v>196</v>
      </c>
      <c r="G84" s="49" t="s">
        <v>243</v>
      </c>
      <c r="H84" s="49" t="s">
        <v>243</v>
      </c>
      <c r="I84" s="49" t="s">
        <v>243</v>
      </c>
      <c r="J84" s="39"/>
      <c r="K84" s="39"/>
      <c r="L84" s="39"/>
      <c r="M84" s="39"/>
      <c r="N84" s="39"/>
      <c r="O84" s="39"/>
      <c r="P84" s="39"/>
    </row>
    <row r="85" spans="1:16" ht="36.75" customHeight="1">
      <c r="A85" s="88" t="s">
        <v>313</v>
      </c>
      <c r="B85" s="82" t="s">
        <v>252</v>
      </c>
      <c r="C85" s="162" t="s">
        <v>184</v>
      </c>
      <c r="D85" s="162" t="s">
        <v>178</v>
      </c>
      <c r="E85" s="162" t="s">
        <v>162</v>
      </c>
      <c r="F85" s="162" t="s">
        <v>196</v>
      </c>
      <c r="G85" s="162" t="s">
        <v>243</v>
      </c>
      <c r="H85" s="162" t="s">
        <v>243</v>
      </c>
      <c r="I85" s="162" t="s">
        <v>243</v>
      </c>
      <c r="J85" s="39"/>
      <c r="K85" s="39"/>
      <c r="L85" s="39"/>
      <c r="M85" s="39"/>
      <c r="N85" s="39"/>
      <c r="O85" s="39"/>
      <c r="P85" s="39"/>
    </row>
    <row r="86" spans="1:16" ht="15.75" thickBot="1">
      <c r="A86" s="86" t="s">
        <v>311</v>
      </c>
      <c r="B86" s="51"/>
      <c r="C86" s="163"/>
      <c r="D86" s="163"/>
      <c r="E86" s="163"/>
      <c r="F86" s="163"/>
      <c r="G86" s="163"/>
      <c r="H86" s="163"/>
      <c r="I86" s="163"/>
      <c r="J86" s="39"/>
      <c r="K86" s="39"/>
      <c r="L86" s="39"/>
      <c r="M86" s="39"/>
      <c r="N86" s="39"/>
      <c r="O86" s="39"/>
      <c r="P86" s="39"/>
    </row>
    <row r="87" spans="1:16" ht="15.75" thickBot="1">
      <c r="A87" s="86" t="s">
        <v>190</v>
      </c>
      <c r="B87" s="60" t="s">
        <v>252</v>
      </c>
      <c r="C87" s="49" t="s">
        <v>184</v>
      </c>
      <c r="D87" s="49" t="s">
        <v>178</v>
      </c>
      <c r="E87" s="49" t="s">
        <v>234</v>
      </c>
      <c r="F87" s="49" t="s">
        <v>196</v>
      </c>
      <c r="G87" s="49" t="s">
        <v>243</v>
      </c>
      <c r="H87" s="49" t="s">
        <v>243</v>
      </c>
      <c r="I87" s="49" t="s">
        <v>243</v>
      </c>
      <c r="J87" s="39"/>
      <c r="K87" s="39"/>
      <c r="L87" s="39"/>
      <c r="M87" s="39"/>
      <c r="N87" s="39"/>
      <c r="O87" s="39"/>
      <c r="P87" s="39"/>
    </row>
    <row r="88" spans="1:16" ht="48.75" thickBot="1">
      <c r="A88" s="83" t="s">
        <v>233</v>
      </c>
      <c r="B88" s="49" t="s">
        <v>252</v>
      </c>
      <c r="C88" s="49" t="s">
        <v>184</v>
      </c>
      <c r="D88" s="49" t="s">
        <v>178</v>
      </c>
      <c r="E88" s="49" t="s">
        <v>236</v>
      </c>
      <c r="F88" s="49" t="s">
        <v>196</v>
      </c>
      <c r="G88" s="49" t="s">
        <v>243</v>
      </c>
      <c r="H88" s="49" t="s">
        <v>243</v>
      </c>
      <c r="I88" s="49" t="s">
        <v>243</v>
      </c>
      <c r="J88" s="39"/>
      <c r="K88" s="39"/>
      <c r="L88" s="39"/>
      <c r="M88" s="39"/>
      <c r="N88" s="39"/>
      <c r="O88" s="39"/>
      <c r="P88" s="39"/>
    </row>
    <row r="89" spans="1:16" ht="48.75" thickBot="1">
      <c r="A89" s="83" t="s">
        <v>169</v>
      </c>
      <c r="B89" s="49" t="s">
        <v>252</v>
      </c>
      <c r="C89" s="49" t="s">
        <v>184</v>
      </c>
      <c r="D89" s="49" t="s">
        <v>178</v>
      </c>
      <c r="E89" s="49" t="s">
        <v>244</v>
      </c>
      <c r="F89" s="49" t="s">
        <v>196</v>
      </c>
      <c r="G89" s="49" t="s">
        <v>243</v>
      </c>
      <c r="H89" s="49" t="s">
        <v>243</v>
      </c>
      <c r="I89" s="49" t="s">
        <v>243</v>
      </c>
      <c r="J89" s="39"/>
      <c r="K89" s="39"/>
      <c r="L89" s="39"/>
      <c r="M89" s="39"/>
      <c r="N89" s="39"/>
      <c r="O89" s="39"/>
      <c r="P89" s="39"/>
    </row>
    <row r="90" spans="1:16" ht="15.75" thickBot="1">
      <c r="A90" s="83" t="s">
        <v>152</v>
      </c>
      <c r="B90" s="49" t="s">
        <v>252</v>
      </c>
      <c r="C90" s="49" t="s">
        <v>184</v>
      </c>
      <c r="D90" s="49" t="s">
        <v>178</v>
      </c>
      <c r="E90" s="49" t="s">
        <v>244</v>
      </c>
      <c r="F90" s="49">
        <v>540</v>
      </c>
      <c r="G90" s="49" t="s">
        <v>243</v>
      </c>
      <c r="H90" s="49" t="s">
        <v>243</v>
      </c>
      <c r="I90" s="49" t="s">
        <v>243</v>
      </c>
      <c r="J90" s="39"/>
      <c r="K90" s="39"/>
      <c r="L90" s="39"/>
      <c r="M90" s="39"/>
      <c r="N90" s="39"/>
      <c r="O90" s="39"/>
      <c r="P90" s="39"/>
    </row>
    <row r="91" spans="1:16" s="23" customFormat="1" ht="15.75" thickBot="1">
      <c r="A91" s="84" t="s">
        <v>170</v>
      </c>
      <c r="B91" s="48" t="s">
        <v>252</v>
      </c>
      <c r="C91" s="48">
        <v>11</v>
      </c>
      <c r="D91" s="48" t="s">
        <v>177</v>
      </c>
      <c r="E91" s="48" t="s">
        <v>144</v>
      </c>
      <c r="F91" s="48" t="s">
        <v>196</v>
      </c>
      <c r="G91" s="48" t="s">
        <v>246</v>
      </c>
      <c r="H91" s="48" t="s">
        <v>246</v>
      </c>
      <c r="I91" s="48" t="s">
        <v>246</v>
      </c>
      <c r="J91" s="57"/>
      <c r="K91" s="57"/>
      <c r="L91" s="57"/>
      <c r="M91" s="57"/>
      <c r="N91" s="57"/>
      <c r="O91" s="57"/>
      <c r="P91" s="57"/>
    </row>
    <row r="92" spans="1:16" s="3" customFormat="1" ht="15.75" thickBot="1">
      <c r="A92" s="83" t="s">
        <v>118</v>
      </c>
      <c r="B92" s="49" t="s">
        <v>252</v>
      </c>
      <c r="C92" s="49">
        <v>11</v>
      </c>
      <c r="D92" s="49" t="s">
        <v>176</v>
      </c>
      <c r="E92" s="49" t="s">
        <v>144</v>
      </c>
      <c r="F92" s="49" t="s">
        <v>196</v>
      </c>
      <c r="G92" s="49" t="s">
        <v>246</v>
      </c>
      <c r="H92" s="49" t="s">
        <v>246</v>
      </c>
      <c r="I92" s="49" t="s">
        <v>246</v>
      </c>
      <c r="J92" s="58"/>
      <c r="K92" s="58"/>
      <c r="L92" s="58"/>
      <c r="M92" s="58"/>
      <c r="N92" s="58"/>
      <c r="O92" s="58"/>
      <c r="P92" s="58"/>
    </row>
    <row r="93" spans="1:16" ht="36" customHeight="1">
      <c r="A93" s="88" t="s">
        <v>313</v>
      </c>
      <c r="B93" s="82" t="s">
        <v>252</v>
      </c>
      <c r="C93" s="162">
        <v>11</v>
      </c>
      <c r="D93" s="52" t="s">
        <v>176</v>
      </c>
      <c r="E93" s="162" t="s">
        <v>162</v>
      </c>
      <c r="F93" s="162" t="s">
        <v>196</v>
      </c>
      <c r="G93" s="162" t="s">
        <v>246</v>
      </c>
      <c r="H93" s="162" t="s">
        <v>246</v>
      </c>
      <c r="I93" s="162" t="s">
        <v>246</v>
      </c>
      <c r="J93" s="39"/>
      <c r="K93" s="39"/>
      <c r="L93" s="39"/>
      <c r="M93" s="39"/>
      <c r="N93" s="39"/>
      <c r="O93" s="39"/>
      <c r="P93" s="39"/>
    </row>
    <row r="94" spans="1:16" ht="15.75" thickBot="1">
      <c r="A94" s="86" t="s">
        <v>311</v>
      </c>
      <c r="B94" s="51"/>
      <c r="C94" s="163"/>
      <c r="D94" s="49"/>
      <c r="E94" s="163"/>
      <c r="F94" s="163"/>
      <c r="G94" s="163"/>
      <c r="H94" s="163"/>
      <c r="I94" s="163"/>
      <c r="J94" s="39"/>
      <c r="K94" s="39"/>
      <c r="L94" s="39"/>
      <c r="M94" s="39"/>
      <c r="N94" s="39"/>
      <c r="O94" s="39"/>
      <c r="P94" s="39"/>
    </row>
    <row r="95" spans="1:16" s="3" customFormat="1" ht="15.75" thickBot="1">
      <c r="A95" s="87" t="s">
        <v>190</v>
      </c>
      <c r="B95" s="60" t="s">
        <v>252</v>
      </c>
      <c r="C95" s="49" t="s">
        <v>245</v>
      </c>
      <c r="D95" s="49" t="s">
        <v>176</v>
      </c>
      <c r="E95" s="49" t="s">
        <v>234</v>
      </c>
      <c r="F95" s="49" t="s">
        <v>196</v>
      </c>
      <c r="G95" s="49" t="s">
        <v>246</v>
      </c>
      <c r="H95" s="49" t="s">
        <v>246</v>
      </c>
      <c r="I95" s="49" t="s">
        <v>246</v>
      </c>
      <c r="J95" s="58"/>
      <c r="K95" s="58"/>
      <c r="L95" s="58"/>
      <c r="M95" s="58"/>
      <c r="N95" s="58"/>
      <c r="O95" s="58"/>
      <c r="P95" s="58"/>
    </row>
    <row r="96" spans="1:16" ht="72.75" thickBot="1">
      <c r="A96" s="83" t="s">
        <v>247</v>
      </c>
      <c r="B96" s="49" t="s">
        <v>252</v>
      </c>
      <c r="C96" s="49">
        <v>11</v>
      </c>
      <c r="D96" s="49" t="s">
        <v>176</v>
      </c>
      <c r="E96" s="49" t="s">
        <v>248</v>
      </c>
      <c r="F96" s="49" t="s">
        <v>196</v>
      </c>
      <c r="G96" s="49" t="s">
        <v>246</v>
      </c>
      <c r="H96" s="49" t="s">
        <v>246</v>
      </c>
      <c r="I96" s="49" t="s">
        <v>246</v>
      </c>
      <c r="J96" s="39"/>
      <c r="K96" s="39"/>
      <c r="L96" s="39"/>
      <c r="M96" s="39"/>
      <c r="N96" s="39"/>
      <c r="O96" s="39"/>
      <c r="P96" s="39"/>
    </row>
    <row r="97" spans="1:16" ht="24.75" thickBot="1">
      <c r="A97" s="83" t="s">
        <v>171</v>
      </c>
      <c r="B97" s="49" t="s">
        <v>252</v>
      </c>
      <c r="C97" s="49">
        <v>11</v>
      </c>
      <c r="D97" s="49" t="s">
        <v>176</v>
      </c>
      <c r="E97" s="49" t="s">
        <v>292</v>
      </c>
      <c r="F97" s="49" t="s">
        <v>196</v>
      </c>
      <c r="G97" s="49" t="s">
        <v>246</v>
      </c>
      <c r="H97" s="49" t="s">
        <v>246</v>
      </c>
      <c r="I97" s="49" t="s">
        <v>246</v>
      </c>
      <c r="J97" s="39"/>
      <c r="K97" s="39"/>
      <c r="L97" s="39"/>
      <c r="M97" s="39"/>
      <c r="N97" s="39"/>
      <c r="O97" s="39"/>
      <c r="P97" s="39"/>
    </row>
    <row r="98" spans="1:16" ht="15.75" thickBot="1">
      <c r="A98" s="83" t="s">
        <v>152</v>
      </c>
      <c r="B98" s="49" t="s">
        <v>252</v>
      </c>
      <c r="C98" s="49">
        <v>11</v>
      </c>
      <c r="D98" s="49" t="s">
        <v>176</v>
      </c>
      <c r="E98" s="49" t="s">
        <v>292</v>
      </c>
      <c r="F98" s="49">
        <v>540</v>
      </c>
      <c r="G98" s="49" t="s">
        <v>246</v>
      </c>
      <c r="H98" s="49" t="s">
        <v>246</v>
      </c>
      <c r="I98" s="49" t="s">
        <v>246</v>
      </c>
      <c r="J98" s="39"/>
      <c r="K98" s="39"/>
      <c r="L98" s="39"/>
      <c r="M98" s="39"/>
      <c r="N98" s="39"/>
      <c r="O98" s="39"/>
      <c r="P98" s="39"/>
    </row>
    <row r="99" spans="1:16" ht="15.75" thickBot="1">
      <c r="A99" s="40" t="s">
        <v>119</v>
      </c>
      <c r="B99" s="48" t="s">
        <v>252</v>
      </c>
      <c r="C99" s="38"/>
      <c r="D99" s="38"/>
      <c r="E99" s="38"/>
      <c r="F99" s="38"/>
      <c r="G99" s="38">
        <v>0</v>
      </c>
      <c r="H99" s="38">
        <v>119943</v>
      </c>
      <c r="I99" s="38">
        <v>242471</v>
      </c>
      <c r="J99" s="39"/>
      <c r="K99" s="39"/>
      <c r="L99" s="39"/>
      <c r="M99" s="39"/>
      <c r="N99" s="39"/>
      <c r="O99" s="39"/>
      <c r="P99" s="39"/>
    </row>
    <row r="100" spans="1:16" ht="15.75" thickBot="1">
      <c r="A100" s="40" t="s">
        <v>172</v>
      </c>
      <c r="B100" s="38"/>
      <c r="C100" s="38"/>
      <c r="D100" s="38"/>
      <c r="E100" s="38"/>
      <c r="F100" s="38"/>
      <c r="G100" s="48">
        <f>G9+G37+G43+G54+G74+G91</f>
        <v>6362960</v>
      </c>
      <c r="H100" s="48">
        <f>H9+H37+H43+H54+H74+H91+H99</f>
        <v>4932204</v>
      </c>
      <c r="I100" s="48">
        <f>I9+I37+I43+I54+I74+I91+I99</f>
        <v>6747926</v>
      </c>
      <c r="J100" s="39"/>
      <c r="K100" s="39"/>
      <c r="L100" s="39"/>
      <c r="M100" s="39"/>
      <c r="N100" s="39"/>
      <c r="O100" s="39"/>
      <c r="P100" s="39"/>
    </row>
    <row r="101" spans="1:16">
      <c r="A101" s="41"/>
      <c r="B101" s="41"/>
      <c r="C101" s="42"/>
      <c r="D101" s="42"/>
      <c r="E101" s="42"/>
      <c r="F101" s="42"/>
      <c r="G101" s="42"/>
      <c r="H101" s="42"/>
      <c r="I101" s="42"/>
      <c r="J101" s="39"/>
      <c r="K101" s="39"/>
      <c r="L101" s="39"/>
      <c r="M101" s="39"/>
      <c r="N101" s="39"/>
      <c r="O101" s="39"/>
      <c r="P101" s="39"/>
    </row>
    <row r="102" spans="1:16">
      <c r="A102" s="41"/>
      <c r="B102" s="41"/>
      <c r="C102" s="42"/>
      <c r="D102" s="42"/>
      <c r="E102" s="42"/>
      <c r="F102" s="42"/>
      <c r="G102" s="42"/>
      <c r="H102" s="42"/>
      <c r="I102" s="42"/>
      <c r="J102" s="39"/>
      <c r="K102" s="39"/>
      <c r="L102" s="39"/>
      <c r="M102" s="39"/>
      <c r="N102" s="39"/>
      <c r="O102" s="39"/>
      <c r="P102" s="39"/>
    </row>
    <row r="103" spans="1:16">
      <c r="A103" s="41"/>
      <c r="B103" s="41"/>
      <c r="C103" s="42"/>
      <c r="D103" s="42"/>
      <c r="E103" s="42"/>
      <c r="F103" s="42"/>
      <c r="G103" s="42"/>
      <c r="H103" s="42"/>
      <c r="I103" s="42"/>
      <c r="J103" s="39"/>
      <c r="K103" s="39"/>
      <c r="L103" s="39"/>
      <c r="M103" s="39"/>
      <c r="N103" s="39"/>
      <c r="O103" s="39"/>
      <c r="P103" s="39"/>
    </row>
    <row r="104" spans="1:16">
      <c r="A104" s="41"/>
      <c r="B104" s="41"/>
      <c r="C104" s="42"/>
      <c r="D104" s="42"/>
      <c r="E104" s="42"/>
      <c r="F104" s="42"/>
      <c r="G104" s="42"/>
      <c r="H104" s="42"/>
      <c r="I104" s="42"/>
      <c r="J104" s="39"/>
      <c r="K104" s="39"/>
      <c r="L104" s="39"/>
      <c r="M104" s="39"/>
      <c r="N104" s="39"/>
      <c r="O104" s="39"/>
      <c r="P104" s="39"/>
    </row>
    <row r="105" spans="1:16">
      <c r="A105" s="55" t="s">
        <v>173</v>
      </c>
      <c r="B105" s="55"/>
      <c r="C105" s="42"/>
      <c r="D105" s="42"/>
      <c r="E105" s="42"/>
      <c r="F105" s="42"/>
      <c r="G105" s="42"/>
      <c r="H105" s="42"/>
      <c r="I105" s="42"/>
      <c r="J105" s="39"/>
      <c r="K105" s="39"/>
      <c r="L105" s="39"/>
      <c r="M105" s="39"/>
      <c r="N105" s="39"/>
      <c r="O105" s="39"/>
      <c r="P105" s="39"/>
    </row>
    <row r="106" spans="1:16">
      <c r="A106" s="44" t="s">
        <v>174</v>
      </c>
      <c r="B106" s="44"/>
      <c r="C106" s="42"/>
      <c r="D106" s="42"/>
      <c r="E106" s="42"/>
      <c r="F106" s="42"/>
      <c r="G106" s="42"/>
      <c r="H106" s="42"/>
      <c r="I106" s="42"/>
      <c r="J106" s="39"/>
      <c r="K106" s="39"/>
      <c r="L106" s="39"/>
      <c r="M106" s="39"/>
      <c r="N106" s="39"/>
      <c r="O106" s="39"/>
      <c r="P106" s="39"/>
    </row>
    <row r="107" spans="1:16" ht="18.75">
      <c r="A107" s="45" t="s">
        <v>175</v>
      </c>
      <c r="B107" s="45"/>
      <c r="C107" s="42"/>
      <c r="D107" s="42"/>
      <c r="E107" s="42"/>
      <c r="F107" s="42"/>
      <c r="G107" s="42"/>
      <c r="H107" s="42"/>
      <c r="I107" s="42"/>
      <c r="J107" s="39"/>
      <c r="K107" s="39"/>
      <c r="L107" s="39"/>
      <c r="M107" s="39"/>
      <c r="N107" s="39"/>
      <c r="O107" s="39"/>
      <c r="P107" s="39"/>
    </row>
    <row r="108" spans="1:16">
      <c r="A108" s="55"/>
      <c r="B108" s="55"/>
      <c r="C108" s="42"/>
      <c r="D108" s="42"/>
      <c r="E108" s="42"/>
      <c r="F108" s="42"/>
      <c r="G108" s="42"/>
      <c r="H108" s="42"/>
      <c r="I108" s="42"/>
      <c r="J108" s="39"/>
      <c r="K108" s="39"/>
      <c r="L108" s="39"/>
      <c r="M108" s="39"/>
      <c r="N108" s="39"/>
      <c r="O108" s="39"/>
      <c r="P108" s="39"/>
    </row>
    <row r="109" spans="1:16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</row>
    <row r="110" spans="1:16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</row>
    <row r="111" spans="1:16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</row>
    <row r="112" spans="1:16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</row>
    <row r="113" spans="1:16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</row>
    <row r="114" spans="1:16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</row>
    <row r="115" spans="1:16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</row>
    <row r="116" spans="1:16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</row>
    <row r="117" spans="1:16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</row>
    <row r="118" spans="1:16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</row>
    <row r="119" spans="1:16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</row>
    <row r="120" spans="1:16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</row>
    <row r="121" spans="1:16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</row>
    <row r="122" spans="1:16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</row>
    <row r="123" spans="1:16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</row>
    <row r="124" spans="1:16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</row>
    <row r="125" spans="1:16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</row>
    <row r="126" spans="1:16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</row>
    <row r="127" spans="1:16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</row>
    <row r="128" spans="1:16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</row>
    <row r="129" spans="1:16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</row>
    <row r="130" spans="1:16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</row>
    <row r="131" spans="1:16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</row>
    <row r="132" spans="1:16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</row>
    <row r="133" spans="1:16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</row>
    <row r="134" spans="1:16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</row>
    <row r="135" spans="1:16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</row>
    <row r="136" spans="1:16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</row>
    <row r="137" spans="1:16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</row>
    <row r="138" spans="1:16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</row>
    <row r="139" spans="1:16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</row>
    <row r="140" spans="1:16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</row>
    <row r="141" spans="1:16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</row>
    <row r="142" spans="1:16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</row>
    <row r="143" spans="1:16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</row>
    <row r="144" spans="1:16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</row>
    <row r="145" spans="1:16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</row>
    <row r="146" spans="1:16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</row>
    <row r="147" spans="1:16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</row>
    <row r="148" spans="1:16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</row>
    <row r="149" spans="1:16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</row>
    <row r="150" spans="1:16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</row>
    <row r="151" spans="1:16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</row>
    <row r="152" spans="1:16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</row>
    <row r="153" spans="1:16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</row>
    <row r="154" spans="1:16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</row>
    <row r="155" spans="1:16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</row>
    <row r="156" spans="1:16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</row>
    <row r="157" spans="1:16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</row>
    <row r="158" spans="1:16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</row>
    <row r="159" spans="1:16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</row>
    <row r="160" spans="1:16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</row>
    <row r="161" spans="1:16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</row>
    <row r="162" spans="1:16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</row>
    <row r="163" spans="1:16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</row>
    <row r="164" spans="1:16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</row>
    <row r="165" spans="1:16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</row>
    <row r="166" spans="1:16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</row>
    <row r="167" spans="1:16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</row>
    <row r="168" spans="1:16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</row>
    <row r="169" spans="1:16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</row>
    <row r="170" spans="1:16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</row>
    <row r="171" spans="1:16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</row>
    <row r="172" spans="1:16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</row>
    <row r="173" spans="1:16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</row>
    <row r="174" spans="1:16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</row>
    <row r="175" spans="1:16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</row>
    <row r="176" spans="1:16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</row>
    <row r="177" spans="1:16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</row>
    <row r="178" spans="1:16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</row>
    <row r="179" spans="1:16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</row>
    <row r="180" spans="1:16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</row>
    <row r="181" spans="1:16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</row>
    <row r="182" spans="1:16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</row>
    <row r="183" spans="1:16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</row>
    <row r="184" spans="1:16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</row>
    <row r="185" spans="1:16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</row>
    <row r="186" spans="1:16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</row>
    <row r="187" spans="1:16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</row>
    <row r="188" spans="1:16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</row>
    <row r="189" spans="1:16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</row>
    <row r="190" spans="1:16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</row>
    <row r="191" spans="1:16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</row>
    <row r="192" spans="1:16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</row>
    <row r="193" spans="1:16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</row>
    <row r="194" spans="1:16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</row>
    <row r="195" spans="1:16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</row>
    <row r="196" spans="1:16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</row>
    <row r="197" spans="1:16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</row>
    <row r="198" spans="1:16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</row>
    <row r="199" spans="1:16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</row>
    <row r="200" spans="1:16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</row>
    <row r="201" spans="1:16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</row>
    <row r="202" spans="1:16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</row>
    <row r="203" spans="1:16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</row>
    <row r="204" spans="1:16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</row>
    <row r="205" spans="1:16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</row>
    <row r="206" spans="1:16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</row>
    <row r="207" spans="1:16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</row>
    <row r="208" spans="1:16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</row>
    <row r="209" spans="1:16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</row>
    <row r="210" spans="1:16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</row>
    <row r="211" spans="1:16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</row>
    <row r="212" spans="1:16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</row>
    <row r="213" spans="1:16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</row>
    <row r="214" spans="1:16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</row>
    <row r="215" spans="1:16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</row>
    <row r="216" spans="1:16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</row>
    <row r="217" spans="1:16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</row>
    <row r="218" spans="1:16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</row>
    <row r="219" spans="1:16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</row>
    <row r="220" spans="1:16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</row>
    <row r="221" spans="1:16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</row>
    <row r="222" spans="1:16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</row>
    <row r="223" spans="1:16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</row>
    <row r="224" spans="1:16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</row>
    <row r="225" spans="1:16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</row>
    <row r="226" spans="1:16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</row>
    <row r="227" spans="1:16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</row>
    <row r="228" spans="1:16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</row>
    <row r="229" spans="1:16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</row>
    <row r="230" spans="1:16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</row>
    <row r="231" spans="1:16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</row>
    <row r="232" spans="1:16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</row>
    <row r="233" spans="1:16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</row>
    <row r="234" spans="1:16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</row>
    <row r="235" spans="1:16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</row>
    <row r="236" spans="1:16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</row>
    <row r="237" spans="1:16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</row>
    <row r="238" spans="1:16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</row>
    <row r="239" spans="1:16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</row>
    <row r="240" spans="1:16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</row>
    <row r="241" spans="1:16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</row>
    <row r="242" spans="1:16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</row>
    <row r="243" spans="1:16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</row>
    <row r="244" spans="1:16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</row>
    <row r="245" spans="1:16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</row>
    <row r="246" spans="1:16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</row>
    <row r="247" spans="1:16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</row>
    <row r="248" spans="1:16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</row>
    <row r="249" spans="1:16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</row>
    <row r="250" spans="1:16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</row>
    <row r="251" spans="1:16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</row>
    <row r="252" spans="1:16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</row>
    <row r="253" spans="1:16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</row>
    <row r="254" spans="1:16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</row>
    <row r="255" spans="1:16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</row>
    <row r="256" spans="1:16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</row>
    <row r="257" spans="1:16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</row>
    <row r="258" spans="1:16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</row>
    <row r="259" spans="1:16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</row>
    <row r="260" spans="1:16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</row>
    <row r="261" spans="1:16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</row>
    <row r="262" spans="1:16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</row>
    <row r="263" spans="1:16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</row>
    <row r="264" spans="1:16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</row>
    <row r="265" spans="1:16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</row>
    <row r="266" spans="1:16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</row>
    <row r="267" spans="1:16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</row>
    <row r="268" spans="1:16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</row>
    <row r="269" spans="1:16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</row>
    <row r="270" spans="1:16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</row>
    <row r="271" spans="1:16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</row>
    <row r="272" spans="1:16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</row>
    <row r="273" spans="1:16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</row>
    <row r="274" spans="1:16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</row>
    <row r="275" spans="1:16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</row>
    <row r="276" spans="1:16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</row>
    <row r="277" spans="1:16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</row>
    <row r="278" spans="1:16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</row>
    <row r="279" spans="1:16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</row>
    <row r="280" spans="1:16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</row>
    <row r="281" spans="1:16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</row>
    <row r="282" spans="1:16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</row>
    <row r="283" spans="1:16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</row>
    <row r="284" spans="1:16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</row>
    <row r="285" spans="1:16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</row>
    <row r="286" spans="1:16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</row>
    <row r="287" spans="1:16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</row>
    <row r="288" spans="1:16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</row>
    <row r="289" spans="1:16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</row>
    <row r="290" spans="1:16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</row>
    <row r="291" spans="1:16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</row>
    <row r="292" spans="1:16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</row>
    <row r="293" spans="1:16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</row>
    <row r="294" spans="1:16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</row>
    <row r="295" spans="1:16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</row>
    <row r="296" spans="1:16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</row>
    <row r="297" spans="1:16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</row>
    <row r="298" spans="1:16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</row>
    <row r="299" spans="1:16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</row>
    <row r="300" spans="1:16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</row>
    <row r="301" spans="1:16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</row>
    <row r="302" spans="1:16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</row>
    <row r="303" spans="1:16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</row>
    <row r="304" spans="1:16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</row>
    <row r="305" spans="1:16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</row>
    <row r="306" spans="1:16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</row>
    <row r="307" spans="1:16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</row>
    <row r="308" spans="1:16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</row>
    <row r="309" spans="1:16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</row>
    <row r="310" spans="1:16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</row>
    <row r="311" spans="1:16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</row>
    <row r="312" spans="1:16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</row>
    <row r="313" spans="1:16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</row>
    <row r="314" spans="1:16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</row>
    <row r="315" spans="1:16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</row>
    <row r="316" spans="1:16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</row>
    <row r="317" spans="1:16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</row>
    <row r="318" spans="1:16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</row>
    <row r="319" spans="1:16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</row>
    <row r="320" spans="1:16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</row>
    <row r="321" spans="1:16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</row>
    <row r="322" spans="1:16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</row>
    <row r="323" spans="1:16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</row>
    <row r="324" spans="1:16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</row>
    <row r="325" spans="1:16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</row>
    <row r="326" spans="1:16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</row>
    <row r="327" spans="1:16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</row>
    <row r="328" spans="1:16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</row>
    <row r="329" spans="1:16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</row>
    <row r="330" spans="1:16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</row>
    <row r="331" spans="1:16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</row>
    <row r="332" spans="1:16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</row>
    <row r="333" spans="1:16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</row>
    <row r="334" spans="1:16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</row>
    <row r="335" spans="1:16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</row>
    <row r="336" spans="1:16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</row>
    <row r="337" spans="1:16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</row>
    <row r="338" spans="1:16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</row>
    <row r="339" spans="1:16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</row>
    <row r="340" spans="1:16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</row>
    <row r="341" spans="1:16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</row>
    <row r="342" spans="1:16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</row>
    <row r="343" spans="1:16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</row>
    <row r="344" spans="1:16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</row>
    <row r="345" spans="1:16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</row>
    <row r="346" spans="1:16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</row>
    <row r="347" spans="1:16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</row>
    <row r="348" spans="1:16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</row>
    <row r="349" spans="1:16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</row>
    <row r="350" spans="1:16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</row>
    <row r="351" spans="1:16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</row>
    <row r="352" spans="1:16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</row>
    <row r="353" spans="1:16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</row>
    <row r="354" spans="1:16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</row>
    <row r="355" spans="1:16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</row>
    <row r="356" spans="1:16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</row>
    <row r="357" spans="1:16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</row>
    <row r="358" spans="1:16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</row>
    <row r="359" spans="1:16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</row>
    <row r="360" spans="1:16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</row>
    <row r="361" spans="1:16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</row>
    <row r="362" spans="1:16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</row>
    <row r="363" spans="1:16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</row>
    <row r="364" spans="1:16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</row>
    <row r="365" spans="1:16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</row>
    <row r="366" spans="1:16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</row>
    <row r="367" spans="1:16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</row>
    <row r="368" spans="1:16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</row>
    <row r="369" spans="1:16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</row>
    <row r="370" spans="1:16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</row>
    <row r="371" spans="1:16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</row>
    <row r="372" spans="1:16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</row>
    <row r="373" spans="1:16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</row>
    <row r="374" spans="1:16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</row>
    <row r="375" spans="1:16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</row>
    <row r="376" spans="1:16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</row>
    <row r="377" spans="1:16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</row>
    <row r="378" spans="1:16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</row>
    <row r="379" spans="1:16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</row>
    <row r="380" spans="1:16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</row>
    <row r="381" spans="1:16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</row>
    <row r="382" spans="1:16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</row>
    <row r="383" spans="1:16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</row>
    <row r="384" spans="1:16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</row>
    <row r="385" spans="1:16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</row>
    <row r="386" spans="1:16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</row>
    <row r="387" spans="1:16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</row>
    <row r="388" spans="1:16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</row>
    <row r="389" spans="1:16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</row>
    <row r="390" spans="1:16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</row>
    <row r="391" spans="1:16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</row>
    <row r="392" spans="1:16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</row>
    <row r="393" spans="1:16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</row>
    <row r="394" spans="1:16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</row>
    <row r="395" spans="1:16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</row>
    <row r="396" spans="1:16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</row>
    <row r="397" spans="1:16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</row>
    <row r="398" spans="1:16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</row>
    <row r="399" spans="1:16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</row>
    <row r="400" spans="1:16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</row>
    <row r="401" spans="1:16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</row>
    <row r="402" spans="1:16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</row>
    <row r="403" spans="1:16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</row>
    <row r="404" spans="1:16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</row>
    <row r="405" spans="1:16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</row>
    <row r="406" spans="1:16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</row>
    <row r="407" spans="1:16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</row>
    <row r="408" spans="1:16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</row>
    <row r="409" spans="1:16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</row>
    <row r="410" spans="1:16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</row>
    <row r="411" spans="1:16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</row>
    <row r="412" spans="1:16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</row>
    <row r="413" spans="1:16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</row>
    <row r="414" spans="1:16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</row>
    <row r="415" spans="1:16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</row>
    <row r="416" spans="1:16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</row>
    <row r="417" spans="1:16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</row>
    <row r="418" spans="1:16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</row>
    <row r="419" spans="1:16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</row>
    <row r="420" spans="1:16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</row>
    <row r="421" spans="1:16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</row>
    <row r="422" spans="1:16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</row>
    <row r="423" spans="1:16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</row>
    <row r="424" spans="1:16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</row>
    <row r="425" spans="1:16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</row>
    <row r="426" spans="1:16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</row>
    <row r="427" spans="1:16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</row>
    <row r="428" spans="1:16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</row>
    <row r="429" spans="1:16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</row>
    <row r="430" spans="1:16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</row>
    <row r="431" spans="1:16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</row>
    <row r="432" spans="1:16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</row>
    <row r="433" spans="1:16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</row>
    <row r="434" spans="1:16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</row>
    <row r="435" spans="1:16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</row>
    <row r="436" spans="1:16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</row>
    <row r="437" spans="1:16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</row>
    <row r="438" spans="1:16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</row>
    <row r="439" spans="1:16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</row>
    <row r="440" spans="1:16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</row>
    <row r="441" spans="1:16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</row>
    <row r="442" spans="1:16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</row>
    <row r="443" spans="1:16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</row>
    <row r="444" spans="1:16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</row>
    <row r="445" spans="1:16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</row>
    <row r="446" spans="1:16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</row>
    <row r="447" spans="1:16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</row>
    <row r="448" spans="1:16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</row>
    <row r="449" spans="1:16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</row>
    <row r="450" spans="1:16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</row>
    <row r="451" spans="1:16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</row>
    <row r="452" spans="1:16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</row>
    <row r="453" spans="1:16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</row>
    <row r="454" spans="1:16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</row>
    <row r="455" spans="1:16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</row>
    <row r="456" spans="1:16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</row>
    <row r="457" spans="1:16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</row>
    <row r="458" spans="1:16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</row>
    <row r="459" spans="1:16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</row>
    <row r="460" spans="1:16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</row>
    <row r="461" spans="1:16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</row>
    <row r="462" spans="1:16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</row>
    <row r="463" spans="1:16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</row>
    <row r="464" spans="1:16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</row>
    <row r="465" spans="1:16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</row>
    <row r="466" spans="1:16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</row>
    <row r="467" spans="1:16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</row>
    <row r="468" spans="1:16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</row>
    <row r="469" spans="1:16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</row>
    <row r="470" spans="1:16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</row>
    <row r="471" spans="1:16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</row>
    <row r="472" spans="1:16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</row>
    <row r="473" spans="1:16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</row>
    <row r="474" spans="1:16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</row>
    <row r="475" spans="1:16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</row>
    <row r="476" spans="1:16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</row>
    <row r="477" spans="1:16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</row>
    <row r="478" spans="1:16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</row>
    <row r="479" spans="1:16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</row>
    <row r="480" spans="1:16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</row>
    <row r="481" spans="1:16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</row>
    <row r="482" spans="1:16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</row>
    <row r="483" spans="1:16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</row>
    <row r="484" spans="1:16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</row>
    <row r="485" spans="1:16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</row>
    <row r="486" spans="1:16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</row>
    <row r="487" spans="1:16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</row>
    <row r="488" spans="1:16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</row>
    <row r="489" spans="1:16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</row>
    <row r="490" spans="1:16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</row>
    <row r="491" spans="1:16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</row>
    <row r="492" spans="1:16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</row>
    <row r="493" spans="1:16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</row>
    <row r="494" spans="1:16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</row>
    <row r="495" spans="1:16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</row>
    <row r="496" spans="1:16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</row>
    <row r="497" spans="1:16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</row>
    <row r="498" spans="1:16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</row>
    <row r="499" spans="1:16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</row>
    <row r="500" spans="1:16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</row>
    <row r="501" spans="1:16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</row>
    <row r="502" spans="1:16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</row>
    <row r="503" spans="1:16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</row>
    <row r="504" spans="1:16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</row>
    <row r="505" spans="1:16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</row>
    <row r="506" spans="1:16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</row>
    <row r="507" spans="1:16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</row>
    <row r="508" spans="1:16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</row>
    <row r="509" spans="1:16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</row>
    <row r="510" spans="1:16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</row>
    <row r="511" spans="1:16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</row>
    <row r="512" spans="1:16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</row>
    <row r="513" spans="1:16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</row>
    <row r="514" spans="1:16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</row>
    <row r="515" spans="1:16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</row>
    <row r="516" spans="1:16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</row>
    <row r="517" spans="1:16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</row>
    <row r="518" spans="1:16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</row>
    <row r="519" spans="1:16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</row>
    <row r="520" spans="1:16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</row>
    <row r="521" spans="1:16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</row>
    <row r="522" spans="1:16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</row>
    <row r="523" spans="1:16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</row>
    <row r="524" spans="1:16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</row>
    <row r="525" spans="1:16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</row>
    <row r="526" spans="1:16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</row>
    <row r="527" spans="1:16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</row>
    <row r="528" spans="1:16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</row>
    <row r="529" spans="1:16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</row>
    <row r="530" spans="1:16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</row>
    <row r="531" spans="1:16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</row>
    <row r="532" spans="1:16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</row>
    <row r="533" spans="1:16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</row>
    <row r="534" spans="1:16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</row>
    <row r="535" spans="1:16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</row>
    <row r="536" spans="1:16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</row>
    <row r="537" spans="1:16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</row>
    <row r="538" spans="1:16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</row>
    <row r="539" spans="1:16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</row>
    <row r="540" spans="1:16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</row>
    <row r="541" spans="1:16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</row>
    <row r="542" spans="1:16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</row>
    <row r="543" spans="1:16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</row>
    <row r="544" spans="1:16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</row>
    <row r="545" spans="1:16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</row>
    <row r="546" spans="1:16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</row>
    <row r="547" spans="1:16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</row>
    <row r="548" spans="1:16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</row>
    <row r="549" spans="1:16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</row>
    <row r="550" spans="1:16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</row>
    <row r="551" spans="1:16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</row>
    <row r="552" spans="1:16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</row>
    <row r="553" spans="1:16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</row>
    <row r="554" spans="1:16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</row>
    <row r="555" spans="1:16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</row>
    <row r="556" spans="1:16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</row>
    <row r="557" spans="1:16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</row>
    <row r="558" spans="1:16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</row>
    <row r="559" spans="1:16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</row>
    <row r="560" spans="1:16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</row>
    <row r="561" spans="1:16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</row>
    <row r="562" spans="1:16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</row>
    <row r="563" spans="1:16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</row>
    <row r="564" spans="1:16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</row>
    <row r="565" spans="1:16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</row>
    <row r="566" spans="1:16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</row>
    <row r="567" spans="1:16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</row>
    <row r="568" spans="1:16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</row>
    <row r="569" spans="1:16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</row>
    <row r="570" spans="1:16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</row>
    <row r="571" spans="1:16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</row>
    <row r="572" spans="1:16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</row>
    <row r="573" spans="1:16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</row>
    <row r="574" spans="1:16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</row>
    <row r="575" spans="1:16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</row>
    <row r="576" spans="1:16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</row>
    <row r="577" spans="1:16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</row>
    <row r="578" spans="1:16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</row>
    <row r="579" spans="1:16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</row>
    <row r="580" spans="1:16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</row>
    <row r="581" spans="1:16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</row>
    <row r="582" spans="1:16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</row>
    <row r="583" spans="1:16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</row>
    <row r="584" spans="1:16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</row>
    <row r="585" spans="1:16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</row>
    <row r="586" spans="1:16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</row>
    <row r="587" spans="1:16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</row>
    <row r="588" spans="1:16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</row>
    <row r="589" spans="1:16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</row>
    <row r="590" spans="1:16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</row>
    <row r="591" spans="1:16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</row>
    <row r="592" spans="1:16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</row>
    <row r="593" spans="1:16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</row>
    <row r="594" spans="1:16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</row>
    <row r="595" spans="1:16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</row>
    <row r="596" spans="1:16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</row>
    <row r="597" spans="1:16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</row>
    <row r="598" spans="1:16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</row>
    <row r="599" spans="1:16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</row>
    <row r="600" spans="1:16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</row>
    <row r="601" spans="1:16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</row>
    <row r="602" spans="1:16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</row>
    <row r="603" spans="1:16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</row>
    <row r="604" spans="1:16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</row>
    <row r="605" spans="1:16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</row>
    <row r="606" spans="1:16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</row>
    <row r="607" spans="1:16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</row>
    <row r="608" spans="1:16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</row>
    <row r="609" spans="1:16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</row>
    <row r="610" spans="1:16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</row>
    <row r="611" spans="1:16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</row>
    <row r="612" spans="1:16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</row>
    <row r="613" spans="1:16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</row>
    <row r="614" spans="1:16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</row>
    <row r="615" spans="1:16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</row>
    <row r="616" spans="1:16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</row>
    <row r="617" spans="1:16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</row>
    <row r="618" spans="1:16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</row>
    <row r="619" spans="1:16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</row>
    <row r="620" spans="1:16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</row>
    <row r="621" spans="1:16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</row>
    <row r="622" spans="1:16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</row>
    <row r="623" spans="1:16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</row>
    <row r="624" spans="1:16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</row>
    <row r="625" spans="1:16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</row>
    <row r="626" spans="1:16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</row>
    <row r="627" spans="1:16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</row>
    <row r="628" spans="1:16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</row>
    <row r="629" spans="1:16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</row>
    <row r="630" spans="1:16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</row>
    <row r="631" spans="1:16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</row>
    <row r="632" spans="1:16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</row>
    <row r="633" spans="1:16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</row>
    <row r="634" spans="1:16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</row>
    <row r="635" spans="1:16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</row>
    <row r="636" spans="1:16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</row>
    <row r="637" spans="1:16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</row>
    <row r="638" spans="1:16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</row>
    <row r="639" spans="1:16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</row>
    <row r="640" spans="1:16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</row>
    <row r="641" spans="1:16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</row>
    <row r="642" spans="1:16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</row>
    <row r="643" spans="1:16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</row>
    <row r="644" spans="1:16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</row>
    <row r="645" spans="1:16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</row>
    <row r="646" spans="1:16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</row>
    <row r="647" spans="1:16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</row>
    <row r="648" spans="1:16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</row>
    <row r="649" spans="1:16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</row>
    <row r="650" spans="1:16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</row>
    <row r="651" spans="1:16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</row>
    <row r="652" spans="1:16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</row>
    <row r="653" spans="1:16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</row>
    <row r="654" spans="1:16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</row>
    <row r="655" spans="1:16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</row>
    <row r="656" spans="1:16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</row>
    <row r="657" spans="1:16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</row>
    <row r="658" spans="1:16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</row>
    <row r="659" spans="1:16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</row>
    <row r="660" spans="1:16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</row>
    <row r="661" spans="1:16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</row>
    <row r="662" spans="1:16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</row>
    <row r="663" spans="1:16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</row>
    <row r="664" spans="1:16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</row>
    <row r="665" spans="1:16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</row>
    <row r="666" spans="1:16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</row>
    <row r="667" spans="1:16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</row>
    <row r="668" spans="1:16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</row>
    <row r="669" spans="1:16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</row>
    <row r="670" spans="1:16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</row>
    <row r="671" spans="1:16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</row>
    <row r="672" spans="1:16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</row>
    <row r="673" spans="1:16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</row>
    <row r="674" spans="1:16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</row>
    <row r="675" spans="1:16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</row>
    <row r="676" spans="1:16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</row>
    <row r="677" spans="1:16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</row>
    <row r="678" spans="1:16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</row>
    <row r="679" spans="1:16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</row>
    <row r="680" spans="1:16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</row>
    <row r="681" spans="1:16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</row>
    <row r="682" spans="1:16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</row>
    <row r="683" spans="1:16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</row>
    <row r="684" spans="1:16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</row>
    <row r="685" spans="1:16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</row>
    <row r="686" spans="1:16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</row>
    <row r="687" spans="1:16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</row>
    <row r="688" spans="1:16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</row>
    <row r="689" spans="1:16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</row>
    <row r="690" spans="1:16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</row>
    <row r="691" spans="1:16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</row>
    <row r="692" spans="1:16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</row>
    <row r="693" spans="1:16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</row>
    <row r="694" spans="1:16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</row>
    <row r="695" spans="1:16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</row>
    <row r="696" spans="1:16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</row>
    <row r="697" spans="1:16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</row>
    <row r="698" spans="1:16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</row>
    <row r="699" spans="1:16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</row>
    <row r="700" spans="1:16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</row>
    <row r="701" spans="1:16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</row>
    <row r="702" spans="1:16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</row>
    <row r="703" spans="1:16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</row>
    <row r="704" spans="1:16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</row>
    <row r="705" spans="1:16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</row>
    <row r="706" spans="1:16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</row>
    <row r="707" spans="1:16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</row>
    <row r="708" spans="1:16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</row>
    <row r="709" spans="1:16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</row>
    <row r="710" spans="1:16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</row>
    <row r="711" spans="1:16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</row>
    <row r="712" spans="1:16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</row>
    <row r="713" spans="1:16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</row>
    <row r="714" spans="1:16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</row>
    <row r="715" spans="1:16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</row>
  </sheetData>
  <mergeCells count="31">
    <mergeCell ref="I93:I94"/>
    <mergeCell ref="H48:H49"/>
    <mergeCell ref="I48:I49"/>
    <mergeCell ref="C85:C86"/>
    <mergeCell ref="D85:D86"/>
    <mergeCell ref="E85:E86"/>
    <mergeCell ref="F85:F86"/>
    <mergeCell ref="G85:G86"/>
    <mergeCell ref="H85:H86"/>
    <mergeCell ref="I85:I86"/>
    <mergeCell ref="G48:G49"/>
    <mergeCell ref="C93:C94"/>
    <mergeCell ref="E93:E94"/>
    <mergeCell ref="F93:F94"/>
    <mergeCell ref="G93:G94"/>
    <mergeCell ref="H93:H94"/>
    <mergeCell ref="A48:A49"/>
    <mergeCell ref="C48:C49"/>
    <mergeCell ref="D48:D49"/>
    <mergeCell ref="E48:E49"/>
    <mergeCell ref="F48:F49"/>
    <mergeCell ref="F1:I3"/>
    <mergeCell ref="A5:I6"/>
    <mergeCell ref="A23:A24"/>
    <mergeCell ref="C23:C24"/>
    <mergeCell ref="D23:D24"/>
    <mergeCell ref="E23:E24"/>
    <mergeCell ref="F23:F24"/>
    <mergeCell ref="G23:G24"/>
    <mergeCell ref="H23:H24"/>
    <mergeCell ref="I23:I24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C2" sqref="C2:E3"/>
    </sheetView>
  </sheetViews>
  <sheetFormatPr defaultRowHeight="15"/>
  <cols>
    <col min="1" max="1" width="30.140625" customWidth="1"/>
    <col min="2" max="2" width="64.42578125" customWidth="1"/>
    <col min="3" max="4" width="14" customWidth="1"/>
    <col min="5" max="5" width="15.5703125" customWidth="1"/>
  </cols>
  <sheetData>
    <row r="2" spans="1:5" ht="0.75" customHeight="1">
      <c r="C2" s="153" t="s">
        <v>357</v>
      </c>
      <c r="D2" s="153"/>
      <c r="E2" s="153"/>
    </row>
    <row r="3" spans="1:5" ht="102.75" customHeight="1">
      <c r="C3" s="153"/>
      <c r="D3" s="153"/>
      <c r="E3" s="153"/>
    </row>
    <row r="4" spans="1:5" ht="6" customHeight="1"/>
    <row r="5" spans="1:5">
      <c r="A5" s="132" t="s">
        <v>273</v>
      </c>
      <c r="B5" s="132"/>
      <c r="C5" s="132"/>
      <c r="D5" s="132"/>
      <c r="E5" s="132"/>
    </row>
    <row r="6" spans="1:5" ht="33" customHeight="1">
      <c r="A6" s="132"/>
      <c r="B6" s="132"/>
      <c r="C6" s="132"/>
      <c r="D6" s="132"/>
      <c r="E6" s="132"/>
    </row>
    <row r="7" spans="1:5" ht="15.75" hidden="1" thickBot="1"/>
    <row r="8" spans="1:5" ht="15.75" thickBot="1">
      <c r="E8" s="64" t="s">
        <v>275</v>
      </c>
    </row>
    <row r="9" spans="1:5" ht="79.5" thickBot="1">
      <c r="A9" s="63" t="s">
        <v>101</v>
      </c>
      <c r="B9" s="4" t="s">
        <v>253</v>
      </c>
      <c r="C9" s="4" t="s">
        <v>1</v>
      </c>
      <c r="D9" s="4" t="s">
        <v>95</v>
      </c>
      <c r="E9" s="4" t="s">
        <v>96</v>
      </c>
    </row>
    <row r="10" spans="1:5" ht="32.25" thickBot="1">
      <c r="A10" s="59" t="s">
        <v>274</v>
      </c>
      <c r="B10" s="90" t="s">
        <v>254</v>
      </c>
      <c r="C10" s="76">
        <v>0</v>
      </c>
      <c r="D10" s="76">
        <v>0</v>
      </c>
      <c r="E10" s="76">
        <v>0</v>
      </c>
    </row>
    <row r="11" spans="1:5" ht="24.75" customHeight="1" thickBot="1">
      <c r="A11" s="59" t="s">
        <v>255</v>
      </c>
      <c r="B11" s="90" t="s">
        <v>256</v>
      </c>
      <c r="C11" s="76">
        <v>0</v>
      </c>
      <c r="D11" s="76">
        <v>0</v>
      </c>
      <c r="E11" s="76">
        <v>0</v>
      </c>
    </row>
    <row r="12" spans="1:5" ht="16.5" thickBot="1">
      <c r="A12" s="59" t="s">
        <v>257</v>
      </c>
      <c r="B12" s="90" t="s">
        <v>258</v>
      </c>
      <c r="C12" s="75">
        <v>-6362960</v>
      </c>
      <c r="D12" s="75">
        <v>-4932204</v>
      </c>
      <c r="E12" s="75">
        <v>-6747926</v>
      </c>
    </row>
    <row r="13" spans="1:5" ht="16.5" thickBot="1">
      <c r="A13" s="59" t="s">
        <v>259</v>
      </c>
      <c r="B13" s="90" t="s">
        <v>260</v>
      </c>
      <c r="C13" s="75">
        <f>C12</f>
        <v>-6362960</v>
      </c>
      <c r="D13" s="75">
        <v>-4932204</v>
      </c>
      <c r="E13" s="75">
        <v>-6747926</v>
      </c>
    </row>
    <row r="14" spans="1:5" ht="16.5" thickBot="1">
      <c r="A14" s="59" t="s">
        <v>261</v>
      </c>
      <c r="B14" s="90" t="s">
        <v>262</v>
      </c>
      <c r="C14" s="75">
        <f>C13</f>
        <v>-6362960</v>
      </c>
      <c r="D14" s="75">
        <v>-4932204</v>
      </c>
      <c r="E14" s="75">
        <v>-6747926</v>
      </c>
    </row>
    <row r="15" spans="1:5" ht="32.25" thickBot="1">
      <c r="A15" s="59" t="s">
        <v>263</v>
      </c>
      <c r="B15" s="90" t="s">
        <v>264</v>
      </c>
      <c r="C15" s="75">
        <f>C14</f>
        <v>-6362960</v>
      </c>
      <c r="D15" s="75">
        <v>-4932204</v>
      </c>
      <c r="E15" s="75">
        <v>-6747926</v>
      </c>
    </row>
    <row r="16" spans="1:5" ht="16.5" thickBot="1">
      <c r="A16" s="59" t="s">
        <v>265</v>
      </c>
      <c r="B16" s="90" t="s">
        <v>266</v>
      </c>
      <c r="C16" s="75">
        <v>6362960</v>
      </c>
      <c r="D16" s="75">
        <v>4932204</v>
      </c>
      <c r="E16" s="75">
        <v>6747926</v>
      </c>
    </row>
    <row r="17" spans="1:5" ht="16.5" thickBot="1">
      <c r="A17" s="59" t="s">
        <v>267</v>
      </c>
      <c r="B17" s="90" t="s">
        <v>268</v>
      </c>
      <c r="C17" s="75">
        <f>C16</f>
        <v>6362960</v>
      </c>
      <c r="D17" s="75">
        <v>4932204</v>
      </c>
      <c r="E17" s="75">
        <v>6747926</v>
      </c>
    </row>
    <row r="18" spans="1:5" ht="16.5" thickBot="1">
      <c r="A18" s="59" t="s">
        <v>269</v>
      </c>
      <c r="B18" s="90" t="s">
        <v>270</v>
      </c>
      <c r="C18" s="75">
        <f>C17</f>
        <v>6362960</v>
      </c>
      <c r="D18" s="75">
        <v>4932204</v>
      </c>
      <c r="E18" s="75">
        <v>6747926</v>
      </c>
    </row>
    <row r="19" spans="1:5" ht="32.25" thickBot="1">
      <c r="A19" s="59" t="s">
        <v>271</v>
      </c>
      <c r="B19" s="90" t="s">
        <v>272</v>
      </c>
      <c r="C19" s="75">
        <f>C18</f>
        <v>6362960</v>
      </c>
      <c r="D19" s="75">
        <v>4932204</v>
      </c>
      <c r="E19" s="75">
        <v>6747926</v>
      </c>
    </row>
  </sheetData>
  <mergeCells count="2">
    <mergeCell ref="C2:E3"/>
    <mergeCell ref="A5:E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0"/>
  <sheetViews>
    <sheetView tabSelected="1" workbookViewId="0">
      <selection activeCell="E1" sqref="E1:H2"/>
    </sheetView>
  </sheetViews>
  <sheetFormatPr defaultRowHeight="15"/>
  <cols>
    <col min="1" max="1" width="44.7109375" customWidth="1"/>
    <col min="2" max="2" width="17.85546875" customWidth="1"/>
    <col min="3" max="3" width="9.140625" customWidth="1"/>
  </cols>
  <sheetData>
    <row r="1" spans="1:8">
      <c r="E1" s="168" t="s">
        <v>358</v>
      </c>
      <c r="F1" s="168"/>
      <c r="G1" s="168"/>
      <c r="H1" s="168"/>
    </row>
    <row r="2" spans="1:8" ht="102.75" customHeight="1">
      <c r="E2" s="168"/>
      <c r="F2" s="168"/>
      <c r="G2" s="168"/>
      <c r="H2" s="168"/>
    </row>
    <row r="3" spans="1:8" hidden="1"/>
    <row r="4" spans="1:8">
      <c r="A4" s="132" t="s">
        <v>284</v>
      </c>
      <c r="B4" s="132"/>
      <c r="C4" s="132"/>
      <c r="D4" s="132"/>
      <c r="E4" s="132"/>
      <c r="F4" s="132"/>
      <c r="G4" s="132"/>
      <c r="H4" s="132"/>
    </row>
    <row r="5" spans="1:8" ht="54.75" customHeight="1">
      <c r="A5" s="132"/>
      <c r="B5" s="132"/>
      <c r="C5" s="132"/>
      <c r="D5" s="132"/>
      <c r="E5" s="132"/>
      <c r="F5" s="132"/>
      <c r="G5" s="132"/>
      <c r="H5" s="132"/>
    </row>
    <row r="7" spans="1:8" ht="15.75" thickBot="1">
      <c r="H7" s="64" t="s">
        <v>275</v>
      </c>
    </row>
    <row r="8" spans="1:8">
      <c r="A8" s="73" t="s">
        <v>276</v>
      </c>
      <c r="B8" s="171" t="s">
        <v>139</v>
      </c>
      <c r="C8" s="171" t="s">
        <v>137</v>
      </c>
      <c r="D8" s="171" t="s">
        <v>138</v>
      </c>
      <c r="E8" s="171" t="s">
        <v>140</v>
      </c>
      <c r="F8" s="169" t="s">
        <v>141</v>
      </c>
      <c r="G8" s="169" t="s">
        <v>277</v>
      </c>
      <c r="H8" s="171" t="s">
        <v>285</v>
      </c>
    </row>
    <row r="9" spans="1:8" ht="15.75" thickBot="1">
      <c r="A9" s="74" t="s">
        <v>136</v>
      </c>
      <c r="B9" s="172"/>
      <c r="C9" s="172"/>
      <c r="D9" s="172"/>
      <c r="E9" s="172"/>
      <c r="F9" s="170"/>
      <c r="G9" s="170"/>
      <c r="H9" s="172"/>
    </row>
    <row r="10" spans="1:8" ht="49.5" customHeight="1" thickBot="1">
      <c r="A10" s="91" t="s">
        <v>286</v>
      </c>
      <c r="B10" s="66" t="s">
        <v>163</v>
      </c>
      <c r="C10" s="66"/>
      <c r="D10" s="66"/>
      <c r="E10" s="66"/>
      <c r="F10" s="38">
        <v>1089904</v>
      </c>
      <c r="G10" s="38">
        <v>627007</v>
      </c>
      <c r="H10" s="67">
        <v>1122971</v>
      </c>
    </row>
    <row r="11" spans="1:8" ht="18.75" customHeight="1" thickBot="1">
      <c r="A11" s="92" t="s">
        <v>190</v>
      </c>
      <c r="B11" s="68" t="s">
        <v>219</v>
      </c>
      <c r="C11" s="68"/>
      <c r="D11" s="68"/>
      <c r="E11" s="68"/>
      <c r="F11" s="62">
        <v>620904</v>
      </c>
      <c r="G11" s="62">
        <v>627007</v>
      </c>
      <c r="H11" s="69">
        <v>1122971</v>
      </c>
    </row>
    <row r="12" spans="1:8" ht="39" customHeight="1" thickBot="1">
      <c r="A12" s="92" t="s">
        <v>287</v>
      </c>
      <c r="B12" s="68" t="s">
        <v>220</v>
      </c>
      <c r="C12" s="68"/>
      <c r="D12" s="68"/>
      <c r="E12" s="68"/>
      <c r="F12" s="62">
        <v>549790</v>
      </c>
      <c r="G12" s="62">
        <v>577007</v>
      </c>
      <c r="H12" s="69">
        <v>603971</v>
      </c>
    </row>
    <row r="13" spans="1:8" ht="25.5" thickBot="1">
      <c r="A13" s="92" t="s">
        <v>279</v>
      </c>
      <c r="B13" s="68" t="s">
        <v>221</v>
      </c>
      <c r="C13" s="68"/>
      <c r="D13" s="68"/>
      <c r="E13" s="68"/>
      <c r="F13" s="62">
        <v>548790</v>
      </c>
      <c r="G13" s="62">
        <v>577007</v>
      </c>
      <c r="H13" s="69">
        <v>603971</v>
      </c>
    </row>
    <row r="14" spans="1:8" ht="25.5" thickBot="1">
      <c r="A14" s="127" t="s">
        <v>278</v>
      </c>
      <c r="B14" s="68" t="s">
        <v>221</v>
      </c>
      <c r="C14" s="77" t="s">
        <v>178</v>
      </c>
      <c r="D14" s="77" t="s">
        <v>181</v>
      </c>
      <c r="E14" s="68">
        <v>240</v>
      </c>
      <c r="F14" s="62">
        <v>548790</v>
      </c>
      <c r="G14" s="62">
        <v>577007</v>
      </c>
      <c r="H14" s="69">
        <v>603971</v>
      </c>
    </row>
    <row r="15" spans="1:8" ht="37.5" thickBot="1">
      <c r="A15" s="126" t="s">
        <v>338</v>
      </c>
      <c r="B15" s="68" t="s">
        <v>337</v>
      </c>
      <c r="C15" s="77"/>
      <c r="D15" s="77"/>
      <c r="E15" s="68"/>
      <c r="F15" s="62">
        <v>469000</v>
      </c>
      <c r="G15" s="62">
        <v>0</v>
      </c>
      <c r="H15" s="69">
        <v>469000</v>
      </c>
    </row>
    <row r="16" spans="1:8" ht="37.5" thickBot="1">
      <c r="A16" s="126" t="s">
        <v>343</v>
      </c>
      <c r="B16" s="68" t="s">
        <v>336</v>
      </c>
      <c r="C16" s="77"/>
      <c r="D16" s="77"/>
      <c r="E16" s="68"/>
      <c r="F16" s="62">
        <v>469000</v>
      </c>
      <c r="G16" s="62">
        <v>0</v>
      </c>
      <c r="H16" s="69">
        <v>469000</v>
      </c>
    </row>
    <row r="17" spans="1:8" ht="25.5" thickBot="1">
      <c r="A17" s="92" t="s">
        <v>278</v>
      </c>
      <c r="B17" s="68" t="s">
        <v>336</v>
      </c>
      <c r="C17" s="77" t="s">
        <v>178</v>
      </c>
      <c r="D17" s="77" t="s">
        <v>181</v>
      </c>
      <c r="E17" s="68">
        <v>240</v>
      </c>
      <c r="F17" s="62">
        <v>469000</v>
      </c>
      <c r="G17" s="62">
        <v>0</v>
      </c>
      <c r="H17" s="69">
        <v>469000</v>
      </c>
    </row>
    <row r="18" spans="1:8" ht="25.5" thickBot="1">
      <c r="A18" s="92" t="s">
        <v>288</v>
      </c>
      <c r="B18" s="68" t="s">
        <v>224</v>
      </c>
      <c r="C18" s="77"/>
      <c r="D18" s="77"/>
      <c r="E18" s="68"/>
      <c r="F18" s="62">
        <v>22114</v>
      </c>
      <c r="G18" s="62">
        <v>0</v>
      </c>
      <c r="H18" s="69">
        <v>0</v>
      </c>
    </row>
    <row r="19" spans="1:8" ht="15.75" thickBot="1">
      <c r="A19" s="92" t="s">
        <v>165</v>
      </c>
      <c r="B19" s="68" t="s">
        <v>225</v>
      </c>
      <c r="C19" s="77"/>
      <c r="D19" s="77"/>
      <c r="E19" s="68"/>
      <c r="F19" s="62">
        <v>22114</v>
      </c>
      <c r="G19" s="62">
        <v>0</v>
      </c>
      <c r="H19" s="69">
        <v>0</v>
      </c>
    </row>
    <row r="20" spans="1:8" ht="25.5" thickBot="1">
      <c r="A20" s="127" t="s">
        <v>278</v>
      </c>
      <c r="B20" s="68" t="s">
        <v>225</v>
      </c>
      <c r="C20" s="77" t="s">
        <v>183</v>
      </c>
      <c r="D20" s="77" t="s">
        <v>176</v>
      </c>
      <c r="E20" s="68">
        <v>240</v>
      </c>
      <c r="F20" s="62">
        <v>22114</v>
      </c>
      <c r="G20" s="62">
        <v>0</v>
      </c>
      <c r="H20" s="69">
        <v>0</v>
      </c>
    </row>
    <row r="21" spans="1:8" ht="25.5" thickBot="1">
      <c r="A21" s="126" t="s">
        <v>334</v>
      </c>
      <c r="B21" s="68" t="s">
        <v>333</v>
      </c>
      <c r="C21" s="77"/>
      <c r="D21" s="77"/>
      <c r="E21" s="68"/>
      <c r="F21" s="62">
        <v>0</v>
      </c>
      <c r="G21" s="62">
        <v>0</v>
      </c>
      <c r="H21" s="69">
        <v>0</v>
      </c>
    </row>
    <row r="22" spans="1:8" ht="15.75" thickBot="1">
      <c r="A22" s="121" t="s">
        <v>332</v>
      </c>
      <c r="B22" s="68" t="s">
        <v>331</v>
      </c>
      <c r="C22" s="77"/>
      <c r="D22" s="77"/>
      <c r="E22" s="68"/>
      <c r="F22" s="62">
        <v>0</v>
      </c>
      <c r="G22" s="62">
        <v>0</v>
      </c>
      <c r="H22" s="69">
        <v>0</v>
      </c>
    </row>
    <row r="23" spans="1:8" ht="25.5" thickBot="1">
      <c r="A23" s="128" t="s">
        <v>278</v>
      </c>
      <c r="B23" s="68" t="s">
        <v>331</v>
      </c>
      <c r="C23" s="77" t="s">
        <v>183</v>
      </c>
      <c r="D23" s="77" t="s">
        <v>180</v>
      </c>
      <c r="E23" s="68">
        <v>240</v>
      </c>
      <c r="F23" s="62">
        <v>0</v>
      </c>
      <c r="G23" s="62">
        <v>0</v>
      </c>
      <c r="H23" s="69">
        <v>0</v>
      </c>
    </row>
    <row r="24" spans="1:8" ht="36.75" thickBot="1">
      <c r="A24" s="100" t="s">
        <v>304</v>
      </c>
      <c r="B24" s="81" t="s">
        <v>305</v>
      </c>
      <c r="C24" s="107"/>
      <c r="D24" s="107"/>
      <c r="E24" s="81"/>
      <c r="F24" s="108">
        <v>50000</v>
      </c>
      <c r="G24" s="108">
        <v>50000</v>
      </c>
      <c r="H24" s="109">
        <v>50000</v>
      </c>
    </row>
    <row r="25" spans="1:8" ht="15.75" thickBot="1">
      <c r="A25" s="99" t="s">
        <v>307</v>
      </c>
      <c r="B25" s="81" t="s">
        <v>308</v>
      </c>
      <c r="C25" s="107"/>
      <c r="D25" s="107"/>
      <c r="E25" s="81"/>
      <c r="F25" s="108">
        <v>50000</v>
      </c>
      <c r="G25" s="108">
        <v>50000</v>
      </c>
      <c r="H25" s="109">
        <v>50000</v>
      </c>
    </row>
    <row r="26" spans="1:8" ht="25.5" thickBot="1">
      <c r="A26" s="92" t="s">
        <v>278</v>
      </c>
      <c r="B26" s="81" t="s">
        <v>308</v>
      </c>
      <c r="C26" s="107" t="s">
        <v>183</v>
      </c>
      <c r="D26" s="107" t="s">
        <v>179</v>
      </c>
      <c r="E26" s="104">
        <v>240</v>
      </c>
      <c r="F26" s="105">
        <v>50000</v>
      </c>
      <c r="G26" s="105">
        <v>50000</v>
      </c>
      <c r="H26" s="106">
        <v>50000</v>
      </c>
    </row>
    <row r="27" spans="1:8" ht="35.25" customHeight="1">
      <c r="A27" s="93" t="s">
        <v>310</v>
      </c>
      <c r="B27" s="175" t="s">
        <v>162</v>
      </c>
      <c r="C27" s="176"/>
      <c r="D27" s="176"/>
      <c r="E27" s="171"/>
      <c r="F27" s="169">
        <v>2555900</v>
      </c>
      <c r="G27" s="169">
        <v>2555900</v>
      </c>
      <c r="H27" s="171">
        <v>2555900</v>
      </c>
    </row>
    <row r="28" spans="1:8" ht="14.25" customHeight="1" thickBot="1">
      <c r="A28" s="94" t="s">
        <v>311</v>
      </c>
      <c r="B28" s="172"/>
      <c r="C28" s="177"/>
      <c r="D28" s="177"/>
      <c r="E28" s="172"/>
      <c r="F28" s="170"/>
      <c r="G28" s="170"/>
      <c r="H28" s="172"/>
    </row>
    <row r="29" spans="1:8" ht="20.25" customHeight="1" thickBot="1">
      <c r="A29" s="95" t="s">
        <v>190</v>
      </c>
      <c r="B29" s="68" t="s">
        <v>234</v>
      </c>
      <c r="C29" s="77"/>
      <c r="D29" s="77"/>
      <c r="E29" s="68"/>
      <c r="F29" s="61">
        <v>2555900</v>
      </c>
      <c r="G29" s="61">
        <v>2555900</v>
      </c>
      <c r="H29" s="68">
        <v>2555900</v>
      </c>
    </row>
    <row r="30" spans="1:8" ht="49.5" thickBot="1">
      <c r="A30" s="92" t="s">
        <v>289</v>
      </c>
      <c r="B30" s="68" t="s">
        <v>236</v>
      </c>
      <c r="C30" s="77"/>
      <c r="D30" s="77"/>
      <c r="E30" s="68"/>
      <c r="F30" s="62">
        <v>1667400</v>
      </c>
      <c r="G30" s="62">
        <v>1667400</v>
      </c>
      <c r="H30" s="69">
        <v>1667400</v>
      </c>
    </row>
    <row r="31" spans="1:8" ht="25.5" thickBot="1">
      <c r="A31" s="92" t="s">
        <v>166</v>
      </c>
      <c r="B31" s="68" t="s">
        <v>237</v>
      </c>
      <c r="C31" s="77"/>
      <c r="D31" s="77"/>
      <c r="E31" s="68"/>
      <c r="F31" s="62">
        <v>1263800</v>
      </c>
      <c r="G31" s="62">
        <v>1263800</v>
      </c>
      <c r="H31" s="69">
        <v>1263800</v>
      </c>
    </row>
    <row r="32" spans="1:8" ht="15.75" thickBot="1">
      <c r="A32" s="92" t="s">
        <v>152</v>
      </c>
      <c r="B32" s="68" t="s">
        <v>237</v>
      </c>
      <c r="C32" s="77" t="s">
        <v>184</v>
      </c>
      <c r="D32" s="77" t="s">
        <v>176</v>
      </c>
      <c r="E32" s="68">
        <v>540</v>
      </c>
      <c r="F32" s="62">
        <v>1263800</v>
      </c>
      <c r="G32" s="62">
        <v>1263800</v>
      </c>
      <c r="H32" s="69">
        <v>1263800</v>
      </c>
    </row>
    <row r="33" spans="1:8" ht="51.75" customHeight="1" thickBot="1">
      <c r="A33" s="92" t="s">
        <v>290</v>
      </c>
      <c r="B33" s="69" t="s">
        <v>239</v>
      </c>
      <c r="C33" s="78"/>
      <c r="D33" s="78"/>
      <c r="E33" s="69"/>
      <c r="F33" s="62">
        <v>403600</v>
      </c>
      <c r="G33" s="62">
        <v>403600</v>
      </c>
      <c r="H33" s="69">
        <v>403600</v>
      </c>
    </row>
    <row r="34" spans="1:8" ht="37.5" thickBot="1">
      <c r="A34" s="92" t="s">
        <v>280</v>
      </c>
      <c r="B34" s="68" t="s">
        <v>240</v>
      </c>
      <c r="C34" s="77"/>
      <c r="D34" s="77"/>
      <c r="E34" s="68"/>
      <c r="F34" s="62">
        <v>403600</v>
      </c>
      <c r="G34" s="62">
        <v>403600</v>
      </c>
      <c r="H34" s="69">
        <v>403600</v>
      </c>
    </row>
    <row r="35" spans="1:8" ht="15.75" thickBot="1">
      <c r="A35" s="92" t="s">
        <v>152</v>
      </c>
      <c r="B35" s="68" t="s">
        <v>240</v>
      </c>
      <c r="C35" s="77" t="s">
        <v>184</v>
      </c>
      <c r="D35" s="77" t="s">
        <v>176</v>
      </c>
      <c r="E35" s="68">
        <v>540</v>
      </c>
      <c r="F35" s="62">
        <v>403600</v>
      </c>
      <c r="G35" s="62">
        <v>403600</v>
      </c>
      <c r="H35" s="69">
        <v>403600</v>
      </c>
    </row>
    <row r="36" spans="1:8" ht="51" customHeight="1" thickBot="1">
      <c r="A36" s="92" t="s">
        <v>233</v>
      </c>
      <c r="B36" s="68" t="s">
        <v>236</v>
      </c>
      <c r="C36" s="77"/>
      <c r="D36" s="77"/>
      <c r="E36" s="68"/>
      <c r="F36" s="62">
        <v>841200</v>
      </c>
      <c r="G36" s="62">
        <v>841200</v>
      </c>
      <c r="H36" s="69">
        <v>841200</v>
      </c>
    </row>
    <row r="37" spans="1:8" ht="42.75" customHeight="1" thickBot="1">
      <c r="A37" s="92" t="s">
        <v>291</v>
      </c>
      <c r="B37" s="68" t="s">
        <v>244</v>
      </c>
      <c r="C37" s="77"/>
      <c r="D37" s="77"/>
      <c r="E37" s="68"/>
      <c r="F37" s="62">
        <v>841200</v>
      </c>
      <c r="G37" s="62">
        <v>841200</v>
      </c>
      <c r="H37" s="69">
        <v>841200</v>
      </c>
    </row>
    <row r="38" spans="1:8" ht="15.75" thickBot="1">
      <c r="A38" s="92" t="s">
        <v>152</v>
      </c>
      <c r="B38" s="68" t="s">
        <v>244</v>
      </c>
      <c r="C38" s="77" t="s">
        <v>184</v>
      </c>
      <c r="D38" s="77" t="s">
        <v>178</v>
      </c>
      <c r="E38" s="68">
        <v>540</v>
      </c>
      <c r="F38" s="62">
        <v>841200</v>
      </c>
      <c r="G38" s="62">
        <v>841200</v>
      </c>
      <c r="H38" s="69">
        <v>841200</v>
      </c>
    </row>
    <row r="39" spans="1:8" ht="76.5" customHeight="1" thickBot="1">
      <c r="A39" s="96" t="s">
        <v>247</v>
      </c>
      <c r="B39" s="68" t="s">
        <v>248</v>
      </c>
      <c r="C39" s="77"/>
      <c r="D39" s="77"/>
      <c r="E39" s="68"/>
      <c r="F39" s="61">
        <v>47300</v>
      </c>
      <c r="G39" s="61">
        <v>47300</v>
      </c>
      <c r="H39" s="68">
        <v>47300</v>
      </c>
    </row>
    <row r="40" spans="1:8" ht="29.25" customHeight="1" thickBot="1">
      <c r="A40" s="92" t="s">
        <v>171</v>
      </c>
      <c r="B40" s="68" t="s">
        <v>292</v>
      </c>
      <c r="C40" s="77"/>
      <c r="D40" s="77"/>
      <c r="E40" s="68"/>
      <c r="F40" s="61">
        <v>47300</v>
      </c>
      <c r="G40" s="61">
        <v>47300</v>
      </c>
      <c r="H40" s="68">
        <v>47300</v>
      </c>
    </row>
    <row r="41" spans="1:8" ht="15.75" thickBot="1">
      <c r="A41" s="92" t="s">
        <v>152</v>
      </c>
      <c r="B41" s="68" t="s">
        <v>292</v>
      </c>
      <c r="C41" s="77">
        <v>11</v>
      </c>
      <c r="D41" s="77" t="s">
        <v>176</v>
      </c>
      <c r="E41" s="68">
        <v>540</v>
      </c>
      <c r="F41" s="61">
        <v>47300</v>
      </c>
      <c r="G41" s="61">
        <v>47300</v>
      </c>
      <c r="H41" s="68">
        <v>47300</v>
      </c>
    </row>
    <row r="42" spans="1:8" ht="3" customHeight="1">
      <c r="A42" s="97"/>
      <c r="B42" s="173" t="s">
        <v>145</v>
      </c>
      <c r="C42" s="178"/>
      <c r="D42" s="178"/>
      <c r="E42" s="173"/>
      <c r="F42" s="166">
        <v>2714556</v>
      </c>
      <c r="G42" s="166">
        <v>1626754</v>
      </c>
      <c r="H42" s="173">
        <v>1533884</v>
      </c>
    </row>
    <row r="43" spans="1:8" ht="61.5" thickBot="1">
      <c r="A43" s="98" t="s">
        <v>293</v>
      </c>
      <c r="B43" s="174"/>
      <c r="C43" s="179"/>
      <c r="D43" s="179"/>
      <c r="E43" s="174"/>
      <c r="F43" s="167"/>
      <c r="G43" s="167"/>
      <c r="H43" s="174"/>
    </row>
    <row r="44" spans="1:8" ht="15.75" thickBot="1">
      <c r="A44" s="92" t="s">
        <v>190</v>
      </c>
      <c r="B44" s="69" t="s">
        <v>188</v>
      </c>
      <c r="C44" s="78"/>
      <c r="D44" s="78"/>
      <c r="E44" s="69"/>
      <c r="F44" s="62">
        <v>2714556</v>
      </c>
      <c r="G44" s="62">
        <v>1626754</v>
      </c>
      <c r="H44" s="69">
        <v>1533884</v>
      </c>
    </row>
    <row r="45" spans="1:8" ht="29.25" customHeight="1" thickBot="1">
      <c r="A45" s="92" t="s">
        <v>294</v>
      </c>
      <c r="B45" s="69" t="s">
        <v>193</v>
      </c>
      <c r="C45" s="78"/>
      <c r="D45" s="78"/>
      <c r="E45" s="69"/>
      <c r="F45" s="62">
        <v>2586056</v>
      </c>
      <c r="G45" s="62">
        <v>1492254</v>
      </c>
      <c r="H45" s="69">
        <v>1394484</v>
      </c>
    </row>
    <row r="46" spans="1:8" ht="15.75" thickBot="1">
      <c r="A46" s="92" t="s">
        <v>146</v>
      </c>
      <c r="B46" s="69" t="s">
        <v>194</v>
      </c>
      <c r="C46" s="79"/>
      <c r="D46" s="79"/>
      <c r="E46" s="67"/>
      <c r="F46" s="62">
        <v>733345</v>
      </c>
      <c r="G46" s="62">
        <v>733345</v>
      </c>
      <c r="H46" s="69">
        <v>733345</v>
      </c>
    </row>
    <row r="47" spans="1:8" ht="25.5" thickBot="1">
      <c r="A47" s="92" t="s">
        <v>147</v>
      </c>
      <c r="B47" s="69" t="s">
        <v>194</v>
      </c>
      <c r="C47" s="78" t="s">
        <v>176</v>
      </c>
      <c r="D47" s="78" t="s">
        <v>180</v>
      </c>
      <c r="E47" s="69">
        <v>120</v>
      </c>
      <c r="F47" s="62">
        <v>733345</v>
      </c>
      <c r="G47" s="62">
        <v>733345</v>
      </c>
      <c r="H47" s="69">
        <v>733345</v>
      </c>
    </row>
    <row r="48" spans="1:8" ht="15.75" thickBot="1">
      <c r="A48" s="92" t="s">
        <v>149</v>
      </c>
      <c r="B48" s="68" t="s">
        <v>201</v>
      </c>
      <c r="C48" s="77"/>
      <c r="D48" s="77"/>
      <c r="E48" s="68"/>
      <c r="F48" s="62">
        <v>1571355</v>
      </c>
      <c r="G48" s="62">
        <v>758909</v>
      </c>
      <c r="H48" s="69">
        <v>661139</v>
      </c>
    </row>
    <row r="49" spans="1:8" ht="25.5" thickBot="1">
      <c r="A49" s="92" t="s">
        <v>147</v>
      </c>
      <c r="B49" s="68" t="s">
        <v>201</v>
      </c>
      <c r="C49" s="77" t="s">
        <v>176</v>
      </c>
      <c r="D49" s="77" t="s">
        <v>178</v>
      </c>
      <c r="E49" s="68">
        <v>120</v>
      </c>
      <c r="F49" s="61">
        <v>1254664</v>
      </c>
      <c r="G49" s="61">
        <v>754109</v>
      </c>
      <c r="H49" s="68">
        <v>656339</v>
      </c>
    </row>
    <row r="50" spans="1:8" ht="25.5" thickBot="1">
      <c r="A50" s="92" t="s">
        <v>278</v>
      </c>
      <c r="B50" s="68" t="s">
        <v>201</v>
      </c>
      <c r="C50" s="77" t="s">
        <v>176</v>
      </c>
      <c r="D50" s="77" t="s">
        <v>178</v>
      </c>
      <c r="E50" s="68">
        <v>240</v>
      </c>
      <c r="F50" s="61">
        <v>311891</v>
      </c>
      <c r="G50" s="61">
        <v>0</v>
      </c>
      <c r="H50" s="68">
        <v>0</v>
      </c>
    </row>
    <row r="51" spans="1:8" ht="15.75" thickBot="1">
      <c r="A51" s="92" t="s">
        <v>281</v>
      </c>
      <c r="B51" s="68" t="s">
        <v>201</v>
      </c>
      <c r="C51" s="77" t="s">
        <v>176</v>
      </c>
      <c r="D51" s="77" t="s">
        <v>178</v>
      </c>
      <c r="E51" s="68">
        <v>540</v>
      </c>
      <c r="F51" s="61">
        <v>4800</v>
      </c>
      <c r="G51" s="61">
        <v>4800</v>
      </c>
      <c r="H51" s="68">
        <v>4800</v>
      </c>
    </row>
    <row r="52" spans="1:8" ht="27.75" customHeight="1" thickBot="1">
      <c r="A52" s="99" t="s">
        <v>205</v>
      </c>
      <c r="B52" s="68" t="s">
        <v>204</v>
      </c>
      <c r="C52" s="77"/>
      <c r="D52" s="77"/>
      <c r="E52" s="68"/>
      <c r="F52" s="61">
        <v>281356</v>
      </c>
      <c r="G52" s="61">
        <v>0</v>
      </c>
      <c r="H52" s="68">
        <v>0</v>
      </c>
    </row>
    <row r="53" spans="1:8" ht="25.5" thickBot="1">
      <c r="A53" s="99" t="s">
        <v>278</v>
      </c>
      <c r="B53" s="68" t="s">
        <v>204</v>
      </c>
      <c r="C53" s="77" t="s">
        <v>176</v>
      </c>
      <c r="D53" s="77" t="s">
        <v>203</v>
      </c>
      <c r="E53" s="68">
        <v>240</v>
      </c>
      <c r="F53" s="61">
        <v>278936</v>
      </c>
      <c r="G53" s="61">
        <v>0</v>
      </c>
      <c r="H53" s="68">
        <v>0</v>
      </c>
    </row>
    <row r="54" spans="1:8" ht="15.75" thickBot="1">
      <c r="A54" s="92" t="s">
        <v>153</v>
      </c>
      <c r="B54" s="68" t="s">
        <v>204</v>
      </c>
      <c r="C54" s="77" t="s">
        <v>176</v>
      </c>
      <c r="D54" s="77" t="s">
        <v>203</v>
      </c>
      <c r="E54" s="68">
        <v>850</v>
      </c>
      <c r="F54" s="61">
        <v>2420</v>
      </c>
      <c r="G54" s="61">
        <v>0</v>
      </c>
      <c r="H54" s="68">
        <v>0</v>
      </c>
    </row>
    <row r="55" spans="1:8" ht="30.75" customHeight="1" thickBot="1">
      <c r="A55" s="99" t="s">
        <v>295</v>
      </c>
      <c r="B55" s="81" t="s">
        <v>213</v>
      </c>
      <c r="C55" s="77"/>
      <c r="D55" s="77"/>
      <c r="E55" s="68"/>
      <c r="F55" s="61">
        <v>128500</v>
      </c>
      <c r="G55" s="62">
        <v>134500</v>
      </c>
      <c r="H55" s="69">
        <v>139400</v>
      </c>
    </row>
    <row r="56" spans="1:8" ht="37.5" customHeight="1" thickBot="1">
      <c r="A56" s="99" t="s">
        <v>296</v>
      </c>
      <c r="B56" s="68" t="s">
        <v>214</v>
      </c>
      <c r="C56" s="77"/>
      <c r="D56" s="77"/>
      <c r="E56" s="68"/>
      <c r="F56" s="61">
        <v>128500</v>
      </c>
      <c r="G56" s="62">
        <v>134500</v>
      </c>
      <c r="H56" s="69">
        <v>139400</v>
      </c>
    </row>
    <row r="57" spans="1:8" ht="25.5" thickBot="1">
      <c r="A57" s="92" t="s">
        <v>147</v>
      </c>
      <c r="B57" s="68" t="s">
        <v>214</v>
      </c>
      <c r="C57" s="77" t="s">
        <v>180</v>
      </c>
      <c r="D57" s="77" t="s">
        <v>179</v>
      </c>
      <c r="E57" s="68">
        <v>120</v>
      </c>
      <c r="F57" s="61">
        <v>128500</v>
      </c>
      <c r="G57" s="62">
        <v>134500</v>
      </c>
      <c r="H57" s="69">
        <v>139400</v>
      </c>
    </row>
    <row r="58" spans="1:8" ht="49.5" thickBot="1">
      <c r="A58" s="91" t="s">
        <v>228</v>
      </c>
      <c r="B58" s="66" t="s">
        <v>227</v>
      </c>
      <c r="C58" s="80"/>
      <c r="D58" s="80"/>
      <c r="E58" s="66"/>
      <c r="F58" s="70">
        <v>0</v>
      </c>
      <c r="G58" s="38">
        <v>0</v>
      </c>
      <c r="H58" s="67">
        <v>1290100</v>
      </c>
    </row>
    <row r="59" spans="1:8" ht="15.75" thickBot="1">
      <c r="A59" s="99" t="s">
        <v>190</v>
      </c>
      <c r="B59" s="68" t="s">
        <v>297</v>
      </c>
      <c r="C59" s="77"/>
      <c r="D59" s="77"/>
      <c r="E59" s="68"/>
      <c r="F59" s="61">
        <v>0</v>
      </c>
      <c r="G59" s="62">
        <v>0</v>
      </c>
      <c r="H59" s="69">
        <v>1290100</v>
      </c>
    </row>
    <row r="60" spans="1:8" ht="30" customHeight="1" thickBot="1">
      <c r="A60" s="99" t="s">
        <v>229</v>
      </c>
      <c r="B60" s="68" t="s">
        <v>231</v>
      </c>
      <c r="C60" s="77"/>
      <c r="D60" s="77"/>
      <c r="E60" s="68"/>
      <c r="F60" s="61">
        <v>0</v>
      </c>
      <c r="G60" s="62">
        <v>0</v>
      </c>
      <c r="H60" s="69">
        <v>1290100</v>
      </c>
    </row>
    <row r="61" spans="1:8" ht="25.5" thickBot="1">
      <c r="A61" s="92" t="s">
        <v>345</v>
      </c>
      <c r="B61" s="68" t="s">
        <v>231</v>
      </c>
      <c r="C61" s="77" t="s">
        <v>183</v>
      </c>
      <c r="D61" s="77" t="s">
        <v>179</v>
      </c>
      <c r="E61" s="68">
        <v>240</v>
      </c>
      <c r="F61" s="61">
        <v>0</v>
      </c>
      <c r="G61" s="62">
        <v>0</v>
      </c>
      <c r="H61" s="69">
        <v>1290100</v>
      </c>
    </row>
    <row r="62" spans="1:8" ht="15.75" thickBot="1">
      <c r="A62" s="98" t="s">
        <v>316</v>
      </c>
      <c r="B62" s="66" t="s">
        <v>155</v>
      </c>
      <c r="C62" s="77"/>
      <c r="D62" s="77"/>
      <c r="E62" s="68"/>
      <c r="F62" s="70">
        <v>2600</v>
      </c>
      <c r="G62" s="38">
        <v>2600</v>
      </c>
      <c r="H62" s="67">
        <v>2600</v>
      </c>
    </row>
    <row r="63" spans="1:8" ht="15.75" thickBot="1">
      <c r="A63" s="92" t="s">
        <v>149</v>
      </c>
      <c r="B63" s="68" t="s">
        <v>158</v>
      </c>
      <c r="C63" s="77"/>
      <c r="D63" s="77"/>
      <c r="E63" s="68"/>
      <c r="F63" s="61">
        <v>2600</v>
      </c>
      <c r="G63" s="62">
        <v>2600</v>
      </c>
      <c r="H63" s="69">
        <v>2600</v>
      </c>
    </row>
    <row r="64" spans="1:8" ht="15.75" thickBot="1">
      <c r="A64" s="92" t="s">
        <v>281</v>
      </c>
      <c r="B64" s="68" t="s">
        <v>158</v>
      </c>
      <c r="C64" s="77" t="s">
        <v>176</v>
      </c>
      <c r="D64" s="77" t="s">
        <v>182</v>
      </c>
      <c r="E64" s="68">
        <v>540</v>
      </c>
      <c r="F64" s="61">
        <v>2600</v>
      </c>
      <c r="G64" s="62">
        <v>2600</v>
      </c>
      <c r="H64" s="69">
        <v>2600</v>
      </c>
    </row>
    <row r="65" spans="1:8" ht="15.75" thickBot="1">
      <c r="A65" s="98" t="s">
        <v>119</v>
      </c>
      <c r="B65" s="66"/>
      <c r="C65" s="66"/>
      <c r="D65" s="66"/>
      <c r="E65" s="66"/>
      <c r="F65" s="38">
        <v>0</v>
      </c>
      <c r="G65" s="38">
        <v>119943</v>
      </c>
      <c r="H65" s="67">
        <v>242471</v>
      </c>
    </row>
    <row r="66" spans="1:8" ht="15.75" thickBot="1">
      <c r="A66" s="71" t="s">
        <v>282</v>
      </c>
      <c r="B66" s="66"/>
      <c r="C66" s="66"/>
      <c r="D66" s="66"/>
      <c r="E66" s="66"/>
      <c r="F66" s="70">
        <f>F10+F27+F42+F58+F62</f>
        <v>6362960</v>
      </c>
      <c r="G66" s="70">
        <f>G10+G27+G42+G58+G62+G65</f>
        <v>4932204</v>
      </c>
      <c r="H66" s="66">
        <f>H10+H27+H42+H58+H62+H65</f>
        <v>6747926</v>
      </c>
    </row>
    <row r="67" spans="1:8">
      <c r="A67" s="72"/>
      <c r="B67" s="42"/>
      <c r="C67" s="42"/>
      <c r="D67" s="42"/>
      <c r="E67" s="42"/>
      <c r="F67" s="42"/>
      <c r="G67" s="42"/>
      <c r="H67" s="42"/>
    </row>
    <row r="68" spans="1:8">
      <c r="A68" s="72"/>
      <c r="B68" s="42"/>
      <c r="C68" s="42"/>
      <c r="D68" s="42"/>
      <c r="E68" s="42"/>
      <c r="F68" s="42"/>
      <c r="G68" s="42"/>
      <c r="H68" s="42"/>
    </row>
    <row r="69" spans="1:8">
      <c r="A69" s="72"/>
      <c r="B69" s="42"/>
      <c r="C69" s="42"/>
      <c r="D69" s="42"/>
      <c r="E69" s="42"/>
      <c r="F69" s="42"/>
      <c r="G69" s="42"/>
      <c r="H69" s="42"/>
    </row>
    <row r="70" spans="1:8">
      <c r="A70" s="72" t="s">
        <v>283</v>
      </c>
      <c r="B70" s="42"/>
      <c r="C70" s="42"/>
      <c r="D70" s="42"/>
      <c r="E70" s="42"/>
      <c r="F70" s="42"/>
      <c r="G70" s="42"/>
      <c r="H70" s="42"/>
    </row>
  </sheetData>
  <mergeCells count="23">
    <mergeCell ref="C27:C28"/>
    <mergeCell ref="D27:D28"/>
    <mergeCell ref="E27:E28"/>
    <mergeCell ref="B42:B43"/>
    <mergeCell ref="C42:C43"/>
    <mergeCell ref="D42:D43"/>
    <mergeCell ref="E42:E43"/>
    <mergeCell ref="F42:F43"/>
    <mergeCell ref="E1:H2"/>
    <mergeCell ref="A4:H5"/>
    <mergeCell ref="F27:F28"/>
    <mergeCell ref="G27:G28"/>
    <mergeCell ref="H27:H28"/>
    <mergeCell ref="G42:G43"/>
    <mergeCell ref="H42:H43"/>
    <mergeCell ref="B8:B9"/>
    <mergeCell ref="C8:C9"/>
    <mergeCell ref="D8:D9"/>
    <mergeCell ref="E8:E9"/>
    <mergeCell ref="F8:F9"/>
    <mergeCell ref="G8:G9"/>
    <mergeCell ref="H8:H9"/>
    <mergeCell ref="B27:B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 2</vt:lpstr>
      <vt:lpstr>прил 3</vt:lpstr>
      <vt:lpstr>прил 4</vt:lpstr>
      <vt:lpstr>прил 5</vt:lpstr>
      <vt:lpstr>прил 6</vt:lpstr>
      <vt:lpstr>прил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2022-12-29T10:31:16Z</dcterms:modified>
</cp:coreProperties>
</file>